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B:\2025\RESPUESTAS 2025\"/>
    </mc:Choice>
  </mc:AlternateContent>
  <xr:revisionPtr revIDLastSave="0" documentId="8_{E237474E-530B-4732-A6F0-FF74CFDA2FBB}" xr6:coauthVersionLast="47" xr6:coauthVersionMax="47" xr10:uidLastSave="{00000000-0000-0000-0000-000000000000}"/>
  <bookViews>
    <workbookView xWindow="-120" yWindow="-120" windowWidth="20730" windowHeight="11160" activeTab="3" xr2:uid="{E387A24E-1666-4290-9C9D-FC13DA723CA6}"/>
  </bookViews>
  <sheets>
    <sheet name="Rpta, 26" sheetId="3" r:id="rId1"/>
    <sheet name="Detalle Empleo Publico" sheetId="4" r:id="rId2"/>
    <sheet name="Detalle Contratacion" sheetId="5" r:id="rId3"/>
    <sheet name="Rpta. 28"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3" l="1"/>
  <c r="M25" i="3"/>
  <c r="L25" i="3"/>
  <c r="K25" i="3"/>
  <c r="J25" i="3"/>
  <c r="I25" i="3"/>
  <c r="H25" i="3"/>
  <c r="G25" i="3"/>
  <c r="F25" i="3"/>
  <c r="E25" i="3"/>
  <c r="R9" i="1"/>
  <c r="R8" i="1"/>
  <c r="R7" i="1"/>
  <c r="O9" i="1"/>
  <c r="O8" i="1"/>
  <c r="O7" i="1"/>
  <c r="L9" i="1"/>
  <c r="L8" i="1"/>
  <c r="L7" i="1"/>
  <c r="I9" i="1"/>
  <c r="I8" i="1"/>
  <c r="I7" i="1"/>
  <c r="F8" i="1"/>
  <c r="F9" i="1"/>
  <c r="F7" i="1"/>
  <c r="E9" i="1" l="1"/>
  <c r="G9" i="1"/>
  <c r="H9" i="1"/>
  <c r="J9" i="1"/>
  <c r="K9" i="1"/>
  <c r="M9" i="1"/>
  <c r="N9" i="1"/>
  <c r="P9" i="1"/>
  <c r="Q9" i="1"/>
  <c r="D9" i="1"/>
  <c r="J17" i="3" l="1"/>
  <c r="I17" i="3"/>
</calcChain>
</file>

<file path=xl/sharedStrings.xml><?xml version="1.0" encoding="utf-8"?>
<sst xmlns="http://schemas.openxmlformats.org/spreadsheetml/2006/main" count="586" uniqueCount="56">
  <si>
    <t>Departamento Administrativo del Servicio Civil Distrital - DASCD</t>
  </si>
  <si>
    <t>Secretaría General de la Alcaldía Mayor de Bogotá</t>
  </si>
  <si>
    <t>Total general</t>
  </si>
  <si>
    <t>Contratistas con discapacidad</t>
  </si>
  <si>
    <t>CARRERA ADMINISTRATIVA</t>
  </si>
  <si>
    <t>LIBRE NOMBRAMIENTO</t>
  </si>
  <si>
    <t>TRANSITORIO</t>
  </si>
  <si>
    <t>No.Servidores</t>
  </si>
  <si>
    <t>NO. Con discapacidad</t>
  </si>
  <si>
    <t>PERIODO FIJO</t>
  </si>
  <si>
    <t>ELECCION POPULAR</t>
  </si>
  <si>
    <t>SECTOR GETION PUBLICA</t>
  </si>
  <si>
    <t>CARACTER TEMPORAL</t>
  </si>
  <si>
    <t>VIGENCIA</t>
  </si>
  <si>
    <t>SECTOR / ENTIDAD</t>
  </si>
  <si>
    <t>No. Total Contratistas</t>
  </si>
  <si>
    <t>%</t>
  </si>
  <si>
    <t>Sector</t>
  </si>
  <si>
    <t>Cod Entidad</t>
  </si>
  <si>
    <t>Entidad</t>
  </si>
  <si>
    <t>Naturaleza Empleo</t>
  </si>
  <si>
    <t>Fecha Vinculación Desempeña</t>
  </si>
  <si>
    <t>Edad</t>
  </si>
  <si>
    <t>Discapacidad</t>
  </si>
  <si>
    <t>IDENTIDAD DE GENERO</t>
  </si>
  <si>
    <t>a. Gestión Pública</t>
  </si>
  <si>
    <t>Hombre</t>
  </si>
  <si>
    <t>Física</t>
  </si>
  <si>
    <t>Cisgénero</t>
  </si>
  <si>
    <t>Mujer</t>
  </si>
  <si>
    <t>Físico-Motora</t>
  </si>
  <si>
    <t>No deseo responder</t>
  </si>
  <si>
    <t>Otro</t>
  </si>
  <si>
    <t>Sensorial</t>
  </si>
  <si>
    <t>Auditiva</t>
  </si>
  <si>
    <t>Gestión Pública</t>
  </si>
  <si>
    <t>Servicios Profesionales</t>
  </si>
  <si>
    <t>Servicios Apoyo a la Gestion de la Entidad (servicios administrativos)</t>
  </si>
  <si>
    <t>Sexo</t>
  </si>
  <si>
    <t>Identidad de genero</t>
  </si>
  <si>
    <t>Visual</t>
  </si>
  <si>
    <t>Psicosocial</t>
  </si>
  <si>
    <t>Intelectual</t>
  </si>
  <si>
    <t>Múltiple</t>
  </si>
  <si>
    <t>SECTOR</t>
  </si>
  <si>
    <t>COD ENTIDAD</t>
  </si>
  <si>
    <t>ENTIDAD</t>
  </si>
  <si>
    <t>Tipologia</t>
  </si>
  <si>
    <t>Fecha Inicio Contrato</t>
  </si>
  <si>
    <t>Fecha Fin Contrato</t>
  </si>
  <si>
    <t>ALCALDÍA MAYOR DE BOGOTÁ D.C.</t>
  </si>
  <si>
    <t>DEPARTAMENTO ADMINISTRATIVO DEL SERVICIO CIVIL DISTRITAL</t>
  </si>
  <si>
    <r>
      <rPr>
        <b/>
        <sz val="11"/>
        <color theme="1"/>
        <rFont val="Aptos Narrow"/>
        <family val="2"/>
        <scheme val="minor"/>
      </rPr>
      <t>Reporte de contratistas que autodeclaran tener discapacidad  en SIDEAP con corte a 31 de diciembre vigencias 2020- 2024</t>
    </r>
    <r>
      <rPr>
        <sz val="11"/>
        <color theme="1"/>
        <rFont val="Aptos Narrow"/>
        <family val="2"/>
        <scheme val="minor"/>
      </rPr>
      <t xml:space="preserve">
Fuente: Sistema de Información Distrital del Empleo y la Administración Pública. SIDEAP
Nota I: La información reportada puede variar de acuerdo a las actualizaciones que realicen las entidads en el Sistema de Información Distrital del Empleo y la Administración Pública SIDEAP respecto a la vinculación de servidoras y servidores, asimismo de acuerdo a las actualizaciones que se realicen en las hojas de vida.La información reportada puede variar de acuerdo a las actualizaciones que realicen cada servidora, servidor publico o contratista en las hojas de vida del Sistema de Información Distrital del Empleo y la Administración Pública SIDEAP
Nota II: Se presenta la información que han venido autodeclarado las contratistas y los contratistas en el  Sistema de Información Distrital del Empleo y la Administración Pública. (SIDEAP), sin acreditar en la validación de la hoja de vida el certificado de discapacidad que expide la entidad competente estipulada en las resoluciones 583 de 2018 y 246 de 2019, del Ministerio de Salud y Protección Social.
Nota III: Se remiten las cifras historicas de las vigencias 2020 a 2024 cortes diciembre 31 de cada vigencia
</t>
    </r>
  </si>
  <si>
    <r>
      <rPr>
        <b/>
        <sz val="11"/>
        <color theme="1"/>
        <rFont val="Aptos Narrow"/>
        <family val="2"/>
        <scheme val="minor"/>
      </rPr>
      <t>Reporte de plantas de empleo de servidores publicos que autodeclaran tener discapacidad  en SIDEAP con corte a 31 de diciembre de las vigencias 2020 a  2024</t>
    </r>
    <r>
      <rPr>
        <sz val="11"/>
        <color theme="1"/>
        <rFont val="Aptos Narrow"/>
        <family val="2"/>
        <scheme val="minor"/>
      </rPr>
      <t xml:space="preserve">
Fuente: Sistema de Información Distrital del Empleo y la Administración Pública. SIDEAP
Nota I:  La información reportada puede variar de acuerdo a las actualizaciones que realicen las entidads en el Sistema de Información Distrital del Empleo y la Administración Pública SIDEAP respecto a la vinculación de servidoras y servidores, asimismo de acuerdo a las actualizaciones que se realicen en las hojas de vida.La información reportada puede variar de acuerdo a las actualizaciones que realicen cada servidora, servidor publico o contratista en las hojas de vida del Sistema de Información Distrital del Empleo y la Administración Pública SIDEAP
Nota II: Se presenta la información que han venido autodeclarado las servidoras y servidores publicos en el  Sistema de Información Distrital del Empleo y la Administración Pública. (SIDEAP), sin acreditar en la validación de la hoja de vida el certificado de discapacidad que expide la entidad competente estipulada en las resoluciones 583 de 2018 y 246 de 2019, del Ministerio de Salud y Protección Social.
Nota III: Se remiten las cifras historicas de las vigencias 2020 a 2024 cortes diciembre 31 de cada vigencia
</t>
    </r>
  </si>
  <si>
    <t>Respuesta: Teniendo en cuenta la información reportada por parte de las  entidades u organismos del nivel distrital en el Sistema de Información Distrital del Empleo y la Administración Pública (SIDEAP), correspondientes al sector Gestión Pública, se remite el reporte de personas vinculados mediante contrato de prestación de servicios profesionales o apoyo a la gestión y servidores públicos de acuerdo a la naturaleza del empleo con la caracterización solicitada, para las vigencias 2020 a 2024 con corte a 31 de diciembre de cada vigencia, señalando aquella personas que autodeclaran en su hoja de vida tener algún tipo de discapacidad. 
Se remite en archivo excel, cuadro resumen de vinculaciones por vigencia y hoja detallada con las personas en condición de discapacidad.</t>
  </si>
  <si>
    <t>Respuesta: Teniendo en cuenta la información reportada por parte de las  entidades u organismos del nivel distrital en el Sistema de Información Distrital del Empleo y la Administración Pública (SIDEAP), correspondientes al sector Gestión Pública, se remite el reporte de personas vinculados mediante contrato de prestación de servicios profesionales o apoyo a la gestión, para las vigencias 2020 a 2024 con contrato vigente a corte a 31 de diciembre de cada vigencia, señalando aquella personas que se autodeclaran con discapacidad en su hoja de vida tener algún tipo de discapacidad.
Se remite en archivo excel, cuadro resumen de vinculaciones por vigencia y hoja detallada con las personas en condición de discapacidad.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</si>
</sst>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5" formatCode="_-* #,##0_-;\-* #,##0_-;_-* &quot;-&quot;??_-;_-@_-"/>
    <numFmt numFmtId="166" formatCode="0.0%"/>
  </numFmts>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ptos Narrow"/>
      <family val="2"/>
      <scheme val="minor"/>
    </font>
    <font>
      <b/>
      <sz val="24"/>
      <color theme="1"/>
      <name val="Aptos Narrow"/>
      <family val="2"/>
      <scheme val="minor"/>
    </font>
    <font>
      <b/>
      <sz val="18"/>
      <color theme="1"/>
      <name val="Aptos Narrow"/>
      <family val="2"/>
      <scheme val="minor"/>
    </font>
  </fonts>
  <fills count="3">
    <fill>
      <patternFill patternType="none"/>
    </fill>
    <fill>
      <patternFill patternType="gray125"/>
    </fill>
    <fill>
      <patternFill patternType="solid">
        <fgColor theme="0" tint="-0.3499862666707357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double">
        <color indexed="64"/>
      </bottom>
      <diagonal/>
    </border>
    <border>
      <left style="hair">
        <color indexed="64"/>
      </left>
      <right style="hair">
        <color indexed="64"/>
      </right>
      <top/>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tted">
        <color auto="1"/>
      </left>
      <right style="dotted">
        <color auto="1"/>
      </right>
      <top style="dotted">
        <color auto="1"/>
      </top>
      <bottom style="dotted">
        <color auto="1"/>
      </bottom>
      <diagonal/>
    </border>
    <border>
      <left style="thin">
        <color indexed="64"/>
      </left>
      <right style="dotted">
        <color auto="1"/>
      </right>
      <top style="dotted">
        <color auto="1"/>
      </top>
      <bottom style="dotted">
        <color auto="1"/>
      </bottom>
      <diagonal/>
    </border>
    <border>
      <left style="dotted">
        <color auto="1"/>
      </left>
      <right style="thin">
        <color indexed="64"/>
      </right>
      <top style="dotted">
        <color auto="1"/>
      </top>
      <bottom style="dotted">
        <color auto="1"/>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dotted">
        <color auto="1"/>
      </left>
      <right style="thin">
        <color indexed="64"/>
      </right>
      <top style="dotted">
        <color auto="1"/>
      </top>
      <bottom style="thin">
        <color indexed="64"/>
      </bottom>
      <diagonal/>
    </border>
    <border>
      <left style="thin">
        <color indexed="64"/>
      </left>
      <right style="dotted">
        <color auto="1"/>
      </right>
      <top/>
      <bottom style="dotted">
        <color auto="1"/>
      </bottom>
      <diagonal/>
    </border>
    <border>
      <left style="dotted">
        <color auto="1"/>
      </left>
      <right style="dotted">
        <color auto="1"/>
      </right>
      <top/>
      <bottom style="dotted">
        <color auto="1"/>
      </bottom>
      <diagonal/>
    </border>
    <border>
      <left style="dotted">
        <color auto="1"/>
      </left>
      <right style="thin">
        <color indexed="64"/>
      </right>
      <top/>
      <bottom style="dotted">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6">
    <xf numFmtId="0" fontId="0" fillId="0" borderId="0" xfId="0"/>
    <xf numFmtId="0" fontId="0" fillId="0" borderId="0" xfId="0" applyAlignment="1">
      <alignment horizontal="center" vertical="center" wrapText="1"/>
    </xf>
    <xf numFmtId="0" fontId="0" fillId="0" borderId="2" xfId="0" applyBorder="1" applyAlignment="1">
      <alignment horizontal="left" indent="1"/>
    </xf>
    <xf numFmtId="165" fontId="0" fillId="0" borderId="3" xfId="1" applyNumberFormat="1" applyFont="1" applyBorder="1"/>
    <xf numFmtId="165" fontId="0" fillId="0" borderId="4" xfId="1" applyNumberFormat="1" applyFont="1" applyBorder="1"/>
    <xf numFmtId="0" fontId="0" fillId="0" borderId="5" xfId="0" applyBorder="1" applyAlignment="1">
      <alignment horizontal="left" indent="1"/>
    </xf>
    <xf numFmtId="165" fontId="0" fillId="0" borderId="6" xfId="1" applyNumberFormat="1" applyFont="1" applyBorder="1"/>
    <xf numFmtId="165" fontId="0" fillId="0" borderId="7" xfId="1" applyNumberFormat="1" applyFont="1" applyBorder="1"/>
    <xf numFmtId="0" fontId="0" fillId="0" borderId="8" xfId="0" applyBorder="1" applyAlignment="1">
      <alignment horizontal="left" indent="1"/>
    </xf>
    <xf numFmtId="165" fontId="0" fillId="0" borderId="9" xfId="1" applyNumberFormat="1" applyFont="1" applyBorder="1"/>
    <xf numFmtId="165" fontId="0" fillId="0" borderId="10" xfId="1" applyNumberFormat="1" applyFont="1" applyBorder="1"/>
    <xf numFmtId="0" fontId="2" fillId="0" borderId="1" xfId="0" applyFont="1" applyBorder="1" applyAlignment="1">
      <alignment horizontal="left"/>
    </xf>
    <xf numFmtId="165" fontId="2" fillId="0" borderId="1" xfId="1" applyNumberFormat="1" applyFont="1" applyBorder="1"/>
    <xf numFmtId="0" fontId="0" fillId="0" borderId="12" xfId="0" applyBorder="1" applyAlignment="1">
      <alignment horizontal="center"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165" fontId="0" fillId="0" borderId="12" xfId="1" applyNumberFormat="1" applyFont="1" applyBorder="1" applyAlignment="1">
      <alignment horizontal="center" vertical="center" wrapText="1"/>
    </xf>
    <xf numFmtId="166" fontId="0" fillId="0" borderId="12" xfId="2" applyNumberFormat="1" applyFont="1" applyBorder="1" applyAlignment="1">
      <alignment horizontal="center" vertical="center" wrapText="1"/>
    </xf>
    <xf numFmtId="0" fontId="0" fillId="0" borderId="14" xfId="0" applyBorder="1" applyAlignment="1">
      <alignment horizontal="center" vertical="center" wrapText="1"/>
    </xf>
    <xf numFmtId="165" fontId="0" fillId="0" borderId="14" xfId="1" applyNumberFormat="1" applyFont="1" applyBorder="1" applyAlignment="1">
      <alignment horizontal="center" vertical="center" wrapText="1"/>
    </xf>
    <xf numFmtId="166" fontId="0" fillId="0" borderId="16" xfId="2" applyNumberFormat="1" applyFont="1" applyBorder="1" applyAlignment="1">
      <alignment horizontal="center" vertical="center" wrapText="1"/>
    </xf>
    <xf numFmtId="165" fontId="2" fillId="0" borderId="11" xfId="1" applyNumberFormat="1" applyFont="1" applyBorder="1" applyAlignment="1">
      <alignment horizontal="center" vertical="center" wrapText="1"/>
    </xf>
    <xf numFmtId="166" fontId="0" fillId="0" borderId="11" xfId="2" applyNumberFormat="1" applyFont="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14" fontId="0" fillId="0" borderId="0" xfId="0" applyNumberFormat="1"/>
    <xf numFmtId="0" fontId="2" fillId="0" borderId="17" xfId="0" applyFont="1" applyBorder="1"/>
    <xf numFmtId="14" fontId="2" fillId="0" borderId="17" xfId="0" applyNumberFormat="1" applyFont="1" applyBorder="1"/>
    <xf numFmtId="0" fontId="2" fillId="0" borderId="18" xfId="0" applyFont="1" applyBorder="1" applyAlignment="1">
      <alignment horizontal="center" vertical="center"/>
    </xf>
    <xf numFmtId="14" fontId="2" fillId="0" borderId="18" xfId="0" applyNumberFormat="1" applyFont="1" applyBorder="1" applyAlignment="1">
      <alignment horizontal="center" vertical="center"/>
    </xf>
    <xf numFmtId="0" fontId="0" fillId="0" borderId="19" xfId="0" applyBorder="1" applyAlignment="1">
      <alignment horizontal="center" vertical="center"/>
    </xf>
    <xf numFmtId="0" fontId="0" fillId="0" borderId="18" xfId="0" applyBorder="1"/>
    <xf numFmtId="14" fontId="0" fillId="0" borderId="18" xfId="0" applyNumberFormat="1" applyBorder="1"/>
    <xf numFmtId="0" fontId="0" fillId="0" borderId="20" xfId="0" applyBorder="1"/>
    <xf numFmtId="0" fontId="0" fillId="0" borderId="21" xfId="0" applyBorder="1" applyAlignment="1">
      <alignment horizontal="center" vertical="center"/>
    </xf>
    <xf numFmtId="0" fontId="0" fillId="0" borderId="0" xfId="0" applyBorder="1"/>
    <xf numFmtId="14" fontId="0" fillId="0" borderId="0" xfId="0" applyNumberFormat="1" applyBorder="1"/>
    <xf numFmtId="0" fontId="0" fillId="0" borderId="22" xfId="0" applyBorder="1"/>
    <xf numFmtId="0" fontId="0" fillId="0" borderId="23" xfId="0" applyBorder="1" applyAlignment="1">
      <alignment horizontal="center" vertical="center"/>
    </xf>
    <xf numFmtId="0" fontId="0" fillId="0" borderId="24" xfId="0" applyBorder="1"/>
    <xf numFmtId="14" fontId="0" fillId="0" borderId="24" xfId="0" applyNumberFormat="1" applyBorder="1"/>
    <xf numFmtId="0" fontId="0" fillId="0" borderId="25" xfId="0" applyBorder="1"/>
    <xf numFmtId="0" fontId="0" fillId="0" borderId="26" xfId="0" applyBorder="1"/>
    <xf numFmtId="14" fontId="0" fillId="0" borderId="26" xfId="0" applyNumberFormat="1" applyBorder="1"/>
    <xf numFmtId="0" fontId="0" fillId="0" borderId="26" xfId="0" applyNumberFormat="1" applyBorder="1"/>
    <xf numFmtId="0" fontId="0" fillId="0" borderId="27" xfId="0" applyBorder="1" applyAlignment="1">
      <alignment horizontal="center" vertical="center"/>
    </xf>
    <xf numFmtId="0" fontId="0" fillId="0" borderId="28" xfId="0" applyBorder="1"/>
    <xf numFmtId="0" fontId="0" fillId="0" borderId="29" xfId="0" applyBorder="1" applyAlignment="1">
      <alignment horizontal="center" vertical="center"/>
    </xf>
    <xf numFmtId="0" fontId="0" fillId="0" borderId="30" xfId="0" applyBorder="1"/>
    <xf numFmtId="0" fontId="0" fillId="0" borderId="30" xfId="0" applyNumberFormat="1" applyBorder="1"/>
    <xf numFmtId="14" fontId="0" fillId="0" borderId="30" xfId="0" applyNumberFormat="1" applyBorder="1"/>
    <xf numFmtId="0" fontId="0" fillId="0" borderId="31" xfId="0" applyBorder="1"/>
    <xf numFmtId="0" fontId="0" fillId="0" borderId="32" xfId="0" applyBorder="1" applyAlignment="1">
      <alignment horizontal="center" vertical="center"/>
    </xf>
    <xf numFmtId="0" fontId="0" fillId="0" borderId="33" xfId="0" applyBorder="1"/>
    <xf numFmtId="14" fontId="0" fillId="0" borderId="33" xfId="0" applyNumberFormat="1" applyBorder="1"/>
    <xf numFmtId="0" fontId="0" fillId="0" borderId="34" xfId="0" applyBorder="1"/>
    <xf numFmtId="0" fontId="4" fillId="0" borderId="0" xfId="0" applyFont="1"/>
    <xf numFmtId="0" fontId="0" fillId="0" borderId="0" xfId="0" applyAlignment="1">
      <alignment horizontal="left" vertical="top" wrapText="1"/>
    </xf>
    <xf numFmtId="0" fontId="5" fillId="0" borderId="0" xfId="0" applyFont="1"/>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621-D571-4D31-BF67-2AF3B5A0F342}">
  <dimension ref="D2:N26"/>
  <sheetViews>
    <sheetView topLeftCell="C1" zoomScale="90" zoomScaleNormal="90" workbookViewId="0">
      <selection activeCell="D2" sqref="D2:N2"/>
    </sheetView>
  </sheetViews>
  <sheetFormatPr baseColWidth="10" defaultRowHeight="15" x14ac:dyDescent="0.25"/>
  <cols>
    <col min="4" max="4" width="57.5703125" bestFit="1" customWidth="1"/>
    <col min="5" max="5" width="13.85546875" customWidth="1"/>
    <col min="6" max="6" width="13.140625" customWidth="1"/>
    <col min="7" max="7" width="14.140625" customWidth="1"/>
    <col min="8" max="8" width="13.85546875" customWidth="1"/>
    <col min="9" max="9" width="12.85546875" customWidth="1"/>
    <col min="10" max="10" width="12" customWidth="1"/>
    <col min="11" max="11" width="13.42578125" customWidth="1"/>
    <col min="12" max="12" width="12.7109375" customWidth="1"/>
    <col min="13" max="13" width="13" customWidth="1"/>
    <col min="14" max="14" width="12.5703125" customWidth="1"/>
  </cols>
  <sheetData>
    <row r="2" spans="4:14" ht="84" customHeight="1" x14ac:dyDescent="0.25">
      <c r="D2" s="64" t="s">
        <v>54</v>
      </c>
      <c r="E2" s="64"/>
      <c r="F2" s="64"/>
      <c r="G2" s="64"/>
      <c r="H2" s="64"/>
      <c r="I2" s="64"/>
      <c r="J2" s="64"/>
      <c r="K2" s="64"/>
      <c r="L2" s="64"/>
      <c r="M2" s="64"/>
      <c r="N2" s="64"/>
    </row>
    <row r="4" spans="4:14" x14ac:dyDescent="0.25">
      <c r="D4" s="26" t="s">
        <v>13</v>
      </c>
      <c r="E4" s="27">
        <v>2020</v>
      </c>
      <c r="F4" s="27"/>
      <c r="G4" s="27">
        <v>2021</v>
      </c>
      <c r="H4" s="27"/>
      <c r="I4" s="27">
        <v>2022</v>
      </c>
      <c r="J4" s="27"/>
      <c r="K4" s="27">
        <v>2023</v>
      </c>
      <c r="L4" s="27"/>
      <c r="M4" s="27">
        <v>2024</v>
      </c>
      <c r="N4" s="27"/>
    </row>
    <row r="5" spans="4:14" ht="45" x14ac:dyDescent="0.25">
      <c r="D5" s="26" t="s">
        <v>14</v>
      </c>
      <c r="E5" s="28" t="s">
        <v>7</v>
      </c>
      <c r="F5" s="28" t="s">
        <v>8</v>
      </c>
      <c r="G5" s="28" t="s">
        <v>7</v>
      </c>
      <c r="H5" s="28" t="s">
        <v>8</v>
      </c>
      <c r="I5" s="28" t="s">
        <v>7</v>
      </c>
      <c r="J5" s="28" t="s">
        <v>8</v>
      </c>
      <c r="K5" s="28" t="s">
        <v>7</v>
      </c>
      <c r="L5" s="28" t="s">
        <v>8</v>
      </c>
      <c r="M5" s="28" t="s">
        <v>7</v>
      </c>
      <c r="N5" s="28" t="s">
        <v>8</v>
      </c>
    </row>
    <row r="6" spans="4:14" x14ac:dyDescent="0.25">
      <c r="D6" s="11" t="s">
        <v>0</v>
      </c>
      <c r="E6" s="12">
        <v>63</v>
      </c>
      <c r="F6" s="12">
        <v>1</v>
      </c>
      <c r="G6" s="12">
        <v>54</v>
      </c>
      <c r="H6" s="12">
        <v>1</v>
      </c>
      <c r="I6" s="12">
        <v>64</v>
      </c>
      <c r="J6" s="12">
        <v>1</v>
      </c>
      <c r="K6" s="12">
        <v>64</v>
      </c>
      <c r="L6" s="12">
        <v>1</v>
      </c>
      <c r="M6" s="12">
        <v>64</v>
      </c>
      <c r="N6" s="12">
        <v>2</v>
      </c>
    </row>
    <row r="7" spans="4:14" x14ac:dyDescent="0.25">
      <c r="D7" s="2" t="s">
        <v>4</v>
      </c>
      <c r="E7" s="3">
        <v>52</v>
      </c>
      <c r="F7" s="3">
        <v>1</v>
      </c>
      <c r="G7" s="3">
        <v>41</v>
      </c>
      <c r="H7" s="3">
        <v>1</v>
      </c>
      <c r="I7" s="3">
        <v>51</v>
      </c>
      <c r="J7" s="3">
        <v>1</v>
      </c>
      <c r="K7" s="3">
        <v>51</v>
      </c>
      <c r="L7" s="3">
        <v>1</v>
      </c>
      <c r="M7" s="3">
        <v>51</v>
      </c>
      <c r="N7" s="4">
        <v>2</v>
      </c>
    </row>
    <row r="8" spans="4:14" x14ac:dyDescent="0.25">
      <c r="D8" s="5" t="s">
        <v>5</v>
      </c>
      <c r="E8" s="6">
        <v>10</v>
      </c>
      <c r="F8" s="6"/>
      <c r="G8" s="6">
        <v>12</v>
      </c>
      <c r="H8" s="6"/>
      <c r="I8" s="6">
        <v>12</v>
      </c>
      <c r="J8" s="6"/>
      <c r="K8" s="6">
        <v>12</v>
      </c>
      <c r="L8" s="6"/>
      <c r="M8" s="6">
        <v>12</v>
      </c>
      <c r="N8" s="7"/>
    </row>
    <row r="9" spans="4:14" x14ac:dyDescent="0.25">
      <c r="D9" s="8" t="s">
        <v>9</v>
      </c>
      <c r="E9" s="9">
        <v>1</v>
      </c>
      <c r="F9" s="9"/>
      <c r="G9" s="9">
        <v>1</v>
      </c>
      <c r="H9" s="9"/>
      <c r="I9" s="9">
        <v>1</v>
      </c>
      <c r="J9" s="9"/>
      <c r="K9" s="9">
        <v>1</v>
      </c>
      <c r="L9" s="9"/>
      <c r="M9" s="9">
        <v>1</v>
      </c>
      <c r="N9" s="10"/>
    </row>
    <row r="10" spans="4:14" x14ac:dyDescent="0.25">
      <c r="D10" s="11" t="s">
        <v>1</v>
      </c>
      <c r="E10" s="12">
        <v>769</v>
      </c>
      <c r="F10" s="12">
        <v>14</v>
      </c>
      <c r="G10" s="12">
        <v>634</v>
      </c>
      <c r="H10" s="12">
        <v>11</v>
      </c>
      <c r="I10" s="12">
        <v>722</v>
      </c>
      <c r="J10" s="12">
        <v>12</v>
      </c>
      <c r="K10" s="12">
        <v>722</v>
      </c>
      <c r="L10" s="12">
        <v>16</v>
      </c>
      <c r="M10" s="12">
        <v>716</v>
      </c>
      <c r="N10" s="12">
        <v>12</v>
      </c>
    </row>
    <row r="11" spans="4:14" x14ac:dyDescent="0.25">
      <c r="D11" s="2" t="s">
        <v>12</v>
      </c>
      <c r="E11" s="3">
        <v>125</v>
      </c>
      <c r="F11" s="3">
        <v>3</v>
      </c>
      <c r="G11" s="3">
        <v>0</v>
      </c>
      <c r="H11" s="3">
        <v>0</v>
      </c>
      <c r="I11" s="3">
        <v>0</v>
      </c>
      <c r="J11" s="3">
        <v>0</v>
      </c>
      <c r="K11" s="3">
        <v>0</v>
      </c>
      <c r="L11" s="3">
        <v>0</v>
      </c>
      <c r="M11" s="3">
        <v>0</v>
      </c>
      <c r="N11" s="4">
        <v>0</v>
      </c>
    </row>
    <row r="12" spans="4:14" x14ac:dyDescent="0.25">
      <c r="D12" s="5" t="s">
        <v>4</v>
      </c>
      <c r="E12" s="6">
        <v>569</v>
      </c>
      <c r="F12" s="6">
        <v>5</v>
      </c>
      <c r="G12" s="6">
        <v>561</v>
      </c>
      <c r="H12" s="6">
        <v>5</v>
      </c>
      <c r="I12" s="6">
        <v>644</v>
      </c>
      <c r="J12" s="6">
        <v>6</v>
      </c>
      <c r="K12" s="6">
        <v>644</v>
      </c>
      <c r="L12" s="6">
        <v>10</v>
      </c>
      <c r="M12" s="6">
        <v>643</v>
      </c>
      <c r="N12" s="7">
        <v>9</v>
      </c>
    </row>
    <row r="13" spans="4:14" x14ac:dyDescent="0.25">
      <c r="D13" s="5" t="s">
        <v>10</v>
      </c>
      <c r="E13" s="6">
        <v>1</v>
      </c>
      <c r="F13" s="6"/>
      <c r="G13" s="6">
        <v>1</v>
      </c>
      <c r="H13" s="6"/>
      <c r="I13" s="6">
        <v>1</v>
      </c>
      <c r="J13" s="6"/>
      <c r="K13" s="6">
        <v>1</v>
      </c>
      <c r="L13" s="6"/>
      <c r="M13" s="6">
        <v>1</v>
      </c>
      <c r="N13" s="7"/>
    </row>
    <row r="14" spans="4:14" x14ac:dyDescent="0.25">
      <c r="D14" s="5" t="s">
        <v>5</v>
      </c>
      <c r="E14" s="6">
        <v>52</v>
      </c>
      <c r="F14" s="6">
        <v>1</v>
      </c>
      <c r="G14" s="6">
        <v>51</v>
      </c>
      <c r="H14" s="6">
        <v>1</v>
      </c>
      <c r="I14" s="6">
        <v>56</v>
      </c>
      <c r="J14" s="6">
        <v>1</v>
      </c>
      <c r="K14" s="6">
        <v>56</v>
      </c>
      <c r="L14" s="6">
        <v>1</v>
      </c>
      <c r="M14" s="6">
        <v>56</v>
      </c>
      <c r="N14" s="7">
        <v>1</v>
      </c>
    </row>
    <row r="15" spans="4:14" x14ac:dyDescent="0.25">
      <c r="D15" s="5" t="s">
        <v>9</v>
      </c>
      <c r="E15" s="6">
        <v>1</v>
      </c>
      <c r="F15" s="6"/>
      <c r="G15" s="6">
        <v>1</v>
      </c>
      <c r="H15" s="6"/>
      <c r="I15" s="6">
        <v>1</v>
      </c>
      <c r="J15" s="6"/>
      <c r="K15" s="6">
        <v>1</v>
      </c>
      <c r="L15" s="6"/>
      <c r="M15" s="6">
        <v>1</v>
      </c>
      <c r="N15" s="7"/>
    </row>
    <row r="16" spans="4:14" x14ac:dyDescent="0.25">
      <c r="D16" s="8" t="s">
        <v>6</v>
      </c>
      <c r="E16" s="9">
        <v>21</v>
      </c>
      <c r="F16" s="9">
        <v>5</v>
      </c>
      <c r="G16" s="9">
        <v>20</v>
      </c>
      <c r="H16" s="9">
        <v>5</v>
      </c>
      <c r="I16" s="9">
        <v>20</v>
      </c>
      <c r="J16" s="9">
        <v>5</v>
      </c>
      <c r="K16" s="9">
        <v>20</v>
      </c>
      <c r="L16" s="9">
        <v>5</v>
      </c>
      <c r="M16" s="9">
        <v>15</v>
      </c>
      <c r="N16" s="10">
        <v>2</v>
      </c>
    </row>
    <row r="17" spans="4:14" x14ac:dyDescent="0.25">
      <c r="D17" s="11" t="s">
        <v>2</v>
      </c>
      <c r="E17" s="12">
        <v>832</v>
      </c>
      <c r="F17" s="12">
        <v>15</v>
      </c>
      <c r="G17" s="12">
        <v>688</v>
      </c>
      <c r="H17" s="12">
        <v>12</v>
      </c>
      <c r="I17" s="12">
        <f>SUM(I6+I10)</f>
        <v>786</v>
      </c>
      <c r="J17" s="12">
        <f>SUM(J6+J10)</f>
        <v>13</v>
      </c>
      <c r="K17" s="12">
        <v>786</v>
      </c>
      <c r="L17" s="12">
        <v>17</v>
      </c>
      <c r="M17" s="12">
        <v>780</v>
      </c>
      <c r="N17" s="12">
        <v>14</v>
      </c>
    </row>
    <row r="21" spans="4:14" x14ac:dyDescent="0.25">
      <c r="D21" s="29" t="s">
        <v>13</v>
      </c>
      <c r="E21" s="30">
        <v>2020</v>
      </c>
      <c r="F21" s="30"/>
      <c r="G21" s="30">
        <v>2021</v>
      </c>
      <c r="H21" s="30"/>
      <c r="I21" s="30">
        <v>2022</v>
      </c>
      <c r="J21" s="30"/>
      <c r="K21" s="30">
        <v>2023</v>
      </c>
      <c r="L21" s="30"/>
      <c r="M21" s="30">
        <v>2024</v>
      </c>
      <c r="N21" s="30"/>
    </row>
    <row r="22" spans="4:14" ht="41.25" thickBot="1" x14ac:dyDescent="0.3">
      <c r="D22" s="31" t="s">
        <v>11</v>
      </c>
      <c r="E22" s="31" t="s">
        <v>15</v>
      </c>
      <c r="F22" s="31" t="s">
        <v>3</v>
      </c>
      <c r="G22" s="31" t="s">
        <v>15</v>
      </c>
      <c r="H22" s="31" t="s">
        <v>3</v>
      </c>
      <c r="I22" s="31" t="s">
        <v>15</v>
      </c>
      <c r="J22" s="31" t="s">
        <v>3</v>
      </c>
      <c r="K22" s="31" t="s">
        <v>15</v>
      </c>
      <c r="L22" s="31" t="s">
        <v>3</v>
      </c>
      <c r="M22" s="31" t="s">
        <v>15</v>
      </c>
      <c r="N22" s="31" t="s">
        <v>3</v>
      </c>
    </row>
    <row r="23" spans="4:14" ht="15.75" thickTop="1" x14ac:dyDescent="0.25">
      <c r="D23" s="13" t="s">
        <v>0</v>
      </c>
      <c r="E23" s="19">
        <v>63</v>
      </c>
      <c r="F23" s="19">
        <v>2</v>
      </c>
      <c r="G23" s="19">
        <v>36</v>
      </c>
      <c r="H23" s="19">
        <v>0</v>
      </c>
      <c r="I23" s="19">
        <v>49</v>
      </c>
      <c r="J23" s="19">
        <v>0</v>
      </c>
      <c r="K23" s="19">
        <v>112</v>
      </c>
      <c r="L23" s="19">
        <v>0</v>
      </c>
      <c r="M23" s="19">
        <v>67</v>
      </c>
      <c r="N23" s="19">
        <v>0</v>
      </c>
    </row>
    <row r="24" spans="4:14" x14ac:dyDescent="0.25">
      <c r="D24" s="21" t="s">
        <v>1</v>
      </c>
      <c r="E24" s="22">
        <v>254</v>
      </c>
      <c r="F24" s="22">
        <v>2</v>
      </c>
      <c r="G24" s="22">
        <v>210</v>
      </c>
      <c r="H24" s="22">
        <v>2</v>
      </c>
      <c r="I24" s="22">
        <v>359</v>
      </c>
      <c r="J24" s="22">
        <v>2</v>
      </c>
      <c r="K24" s="22">
        <v>794</v>
      </c>
      <c r="L24" s="22">
        <v>2</v>
      </c>
      <c r="M24" s="22">
        <v>456</v>
      </c>
      <c r="N24" s="22">
        <v>2</v>
      </c>
    </row>
    <row r="25" spans="4:14" ht="15.75" thickBot="1" x14ac:dyDescent="0.3">
      <c r="D25" s="14" t="s">
        <v>2</v>
      </c>
      <c r="E25" s="24">
        <f>SUM(E23:E24)</f>
        <v>317</v>
      </c>
      <c r="F25" s="24">
        <f t="shared" ref="F25:N25" si="0">SUM(F23:F24)</f>
        <v>4</v>
      </c>
      <c r="G25" s="24">
        <f t="shared" si="0"/>
        <v>246</v>
      </c>
      <c r="H25" s="24">
        <f t="shared" si="0"/>
        <v>2</v>
      </c>
      <c r="I25" s="24">
        <f t="shared" si="0"/>
        <v>408</v>
      </c>
      <c r="J25" s="24">
        <f t="shared" si="0"/>
        <v>2</v>
      </c>
      <c r="K25" s="24">
        <f t="shared" si="0"/>
        <v>906</v>
      </c>
      <c r="L25" s="24">
        <f t="shared" si="0"/>
        <v>2</v>
      </c>
      <c r="M25" s="24">
        <f t="shared" si="0"/>
        <v>523</v>
      </c>
      <c r="N25" s="24">
        <f t="shared" si="0"/>
        <v>2</v>
      </c>
    </row>
    <row r="26" spans="4:14" ht="15.75" thickTop="1" x14ac:dyDescent="0.25"/>
  </sheetData>
  <mergeCells count="11">
    <mergeCell ref="K21:L21"/>
    <mergeCell ref="M21:N21"/>
    <mergeCell ref="D2:N2"/>
    <mergeCell ref="G4:H4"/>
    <mergeCell ref="E4:F4"/>
    <mergeCell ref="I4:J4"/>
    <mergeCell ref="K4:L4"/>
    <mergeCell ref="M4:N4"/>
    <mergeCell ref="E21:F21"/>
    <mergeCell ref="G21:H21"/>
    <mergeCell ref="I21:J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90A01-2445-47FB-ACE5-3C05C2411D76}">
  <dimension ref="B1:K76"/>
  <sheetViews>
    <sheetView zoomScale="85" zoomScaleNormal="85" workbookViewId="0">
      <pane ySplit="5" topLeftCell="A6" activePane="bottomLeft" state="frozen"/>
      <selection pane="bottomLeft" activeCell="B3" sqref="B3:H3"/>
    </sheetView>
  </sheetViews>
  <sheetFormatPr baseColWidth="10" defaultRowHeight="15" x14ac:dyDescent="0.25"/>
  <cols>
    <col min="3" max="3" width="17.140625" bestFit="1" customWidth="1"/>
    <col min="4" max="4" width="11.5703125" bestFit="1" customWidth="1"/>
    <col min="5" max="5" width="57.5703125" bestFit="1" customWidth="1"/>
    <col min="6" max="6" width="24.28515625" bestFit="1" customWidth="1"/>
    <col min="7" max="7" width="28.5703125" style="32" bestFit="1" customWidth="1"/>
    <col min="8" max="8" width="8" bestFit="1" customWidth="1"/>
    <col min="9" max="9" width="5.42578125" bestFit="1" customWidth="1"/>
    <col min="10" max="10" width="13.28515625" bestFit="1" customWidth="1"/>
    <col min="11" max="11" width="21.28515625" bestFit="1" customWidth="1"/>
  </cols>
  <sheetData>
    <row r="1" spans="2:11" ht="31.5" x14ac:dyDescent="0.5">
      <c r="B1" s="63" t="s">
        <v>50</v>
      </c>
      <c r="G1"/>
    </row>
    <row r="2" spans="2:11" x14ac:dyDescent="0.25">
      <c r="B2" t="s">
        <v>51</v>
      </c>
      <c r="G2"/>
    </row>
    <row r="3" spans="2:11" ht="140.25" customHeight="1" x14ac:dyDescent="0.25">
      <c r="B3" s="64" t="s">
        <v>53</v>
      </c>
      <c r="C3" s="64"/>
      <c r="D3" s="64"/>
      <c r="E3" s="64"/>
      <c r="F3" s="64"/>
      <c r="G3" s="64"/>
      <c r="H3" s="64"/>
    </row>
    <row r="5" spans="2:11" ht="15.75" thickBot="1" x14ac:dyDescent="0.3">
      <c r="B5" s="33" t="s">
        <v>13</v>
      </c>
      <c r="C5" s="33" t="s">
        <v>17</v>
      </c>
      <c r="D5" s="33" t="s">
        <v>18</v>
      </c>
      <c r="E5" s="33" t="s">
        <v>19</v>
      </c>
      <c r="F5" s="33" t="s">
        <v>20</v>
      </c>
      <c r="G5" s="34" t="s">
        <v>21</v>
      </c>
      <c r="H5" s="33" t="s">
        <v>38</v>
      </c>
      <c r="I5" s="33" t="s">
        <v>22</v>
      </c>
      <c r="J5" s="33" t="s">
        <v>23</v>
      </c>
      <c r="K5" s="33" t="s">
        <v>24</v>
      </c>
    </row>
    <row r="6" spans="2:11" ht="15.75" thickTop="1" x14ac:dyDescent="0.25">
      <c r="B6" s="59">
        <v>2020</v>
      </c>
      <c r="C6" s="60" t="s">
        <v>25</v>
      </c>
      <c r="D6" s="60">
        <v>125</v>
      </c>
      <c r="E6" s="60" t="s">
        <v>0</v>
      </c>
      <c r="F6" s="60" t="s">
        <v>4</v>
      </c>
      <c r="G6" s="61">
        <v>43767</v>
      </c>
      <c r="H6" s="60" t="s">
        <v>26</v>
      </c>
      <c r="I6" s="60">
        <v>52</v>
      </c>
      <c r="J6" s="60" t="s">
        <v>27</v>
      </c>
      <c r="K6" s="62" t="s">
        <v>28</v>
      </c>
    </row>
    <row r="7" spans="2:11" x14ac:dyDescent="0.25">
      <c r="B7" s="52"/>
      <c r="C7" s="49" t="s">
        <v>25</v>
      </c>
      <c r="D7" s="49">
        <v>104</v>
      </c>
      <c r="E7" s="49" t="s">
        <v>1</v>
      </c>
      <c r="F7" s="49" t="s">
        <v>12</v>
      </c>
      <c r="G7" s="50">
        <v>42775</v>
      </c>
      <c r="H7" s="49" t="s">
        <v>29</v>
      </c>
      <c r="I7" s="49">
        <v>47</v>
      </c>
      <c r="J7" s="49" t="s">
        <v>30</v>
      </c>
      <c r="K7" s="53" t="s">
        <v>31</v>
      </c>
    </row>
    <row r="8" spans="2:11" x14ac:dyDescent="0.25">
      <c r="B8" s="52"/>
      <c r="C8" s="49" t="s">
        <v>25</v>
      </c>
      <c r="D8" s="49">
        <v>104</v>
      </c>
      <c r="E8" s="49" t="s">
        <v>1</v>
      </c>
      <c r="F8" s="49" t="s">
        <v>12</v>
      </c>
      <c r="G8" s="50">
        <v>42767</v>
      </c>
      <c r="H8" s="49" t="s">
        <v>26</v>
      </c>
      <c r="I8" s="49">
        <v>64</v>
      </c>
      <c r="J8" s="49" t="s">
        <v>30</v>
      </c>
      <c r="K8" s="53" t="s">
        <v>28</v>
      </c>
    </row>
    <row r="9" spans="2:11" x14ac:dyDescent="0.25">
      <c r="B9" s="52"/>
      <c r="C9" s="49" t="s">
        <v>25</v>
      </c>
      <c r="D9" s="49">
        <v>104</v>
      </c>
      <c r="E9" s="49" t="s">
        <v>1</v>
      </c>
      <c r="F9" s="49" t="s">
        <v>12</v>
      </c>
      <c r="G9" s="50">
        <v>42863</v>
      </c>
      <c r="H9" s="49" t="s">
        <v>29</v>
      </c>
      <c r="I9" s="49">
        <v>32</v>
      </c>
      <c r="J9" s="49" t="s">
        <v>27</v>
      </c>
      <c r="K9" s="53" t="s">
        <v>32</v>
      </c>
    </row>
    <row r="10" spans="2:11" x14ac:dyDescent="0.25">
      <c r="B10" s="52"/>
      <c r="C10" s="49" t="s">
        <v>25</v>
      </c>
      <c r="D10" s="49">
        <v>104</v>
      </c>
      <c r="E10" s="49" t="s">
        <v>1</v>
      </c>
      <c r="F10" s="49" t="s">
        <v>4</v>
      </c>
      <c r="G10" s="50">
        <v>44144</v>
      </c>
      <c r="H10" s="49" t="s">
        <v>26</v>
      </c>
      <c r="I10" s="49">
        <v>31</v>
      </c>
      <c r="J10" s="49" t="s">
        <v>33</v>
      </c>
      <c r="K10" s="53" t="s">
        <v>32</v>
      </c>
    </row>
    <row r="11" spans="2:11" x14ac:dyDescent="0.25">
      <c r="B11" s="52"/>
      <c r="C11" s="49" t="s">
        <v>25</v>
      </c>
      <c r="D11" s="49">
        <v>104</v>
      </c>
      <c r="E11" s="49" t="s">
        <v>1</v>
      </c>
      <c r="F11" s="49" t="s">
        <v>4</v>
      </c>
      <c r="G11" s="50">
        <v>43922</v>
      </c>
      <c r="H11" s="49" t="s">
        <v>29</v>
      </c>
      <c r="I11" s="49">
        <v>56</v>
      </c>
      <c r="J11" s="49" t="s">
        <v>30</v>
      </c>
      <c r="K11" s="53" t="s">
        <v>31</v>
      </c>
    </row>
    <row r="12" spans="2:11" x14ac:dyDescent="0.25">
      <c r="B12" s="52"/>
      <c r="C12" s="49" t="s">
        <v>25</v>
      </c>
      <c r="D12" s="49">
        <v>104</v>
      </c>
      <c r="E12" s="49" t="s">
        <v>1</v>
      </c>
      <c r="F12" s="49" t="s">
        <v>4</v>
      </c>
      <c r="G12" s="50">
        <v>40330</v>
      </c>
      <c r="H12" s="49" t="s">
        <v>29</v>
      </c>
      <c r="I12" s="49">
        <v>54</v>
      </c>
      <c r="J12" s="49" t="s">
        <v>34</v>
      </c>
      <c r="K12" s="53" t="s">
        <v>28</v>
      </c>
    </row>
    <row r="13" spans="2:11" x14ac:dyDescent="0.25">
      <c r="B13" s="52"/>
      <c r="C13" s="49" t="s">
        <v>25</v>
      </c>
      <c r="D13" s="49">
        <v>104</v>
      </c>
      <c r="E13" s="49" t="s">
        <v>1</v>
      </c>
      <c r="F13" s="49" t="s">
        <v>4</v>
      </c>
      <c r="G13" s="50">
        <v>44182</v>
      </c>
      <c r="H13" s="49" t="s">
        <v>29</v>
      </c>
      <c r="I13" s="49">
        <v>49</v>
      </c>
      <c r="J13" s="49" t="s">
        <v>27</v>
      </c>
      <c r="K13" s="53" t="s">
        <v>28</v>
      </c>
    </row>
    <row r="14" spans="2:11" x14ac:dyDescent="0.25">
      <c r="B14" s="52"/>
      <c r="C14" s="49" t="s">
        <v>25</v>
      </c>
      <c r="D14" s="49">
        <v>104</v>
      </c>
      <c r="E14" s="49" t="s">
        <v>1</v>
      </c>
      <c r="F14" s="49" t="s">
        <v>4</v>
      </c>
      <c r="G14" s="50">
        <v>43395</v>
      </c>
      <c r="H14" s="49" t="s">
        <v>26</v>
      </c>
      <c r="I14" s="49">
        <v>54</v>
      </c>
      <c r="J14" s="49" t="s">
        <v>30</v>
      </c>
      <c r="K14" s="53" t="s">
        <v>28</v>
      </c>
    </row>
    <row r="15" spans="2:11" x14ac:dyDescent="0.25">
      <c r="B15" s="52"/>
      <c r="C15" s="49" t="s">
        <v>25</v>
      </c>
      <c r="D15" s="49">
        <v>104</v>
      </c>
      <c r="E15" s="49" t="s">
        <v>1</v>
      </c>
      <c r="F15" s="49" t="s">
        <v>5</v>
      </c>
      <c r="G15" s="50">
        <v>41031</v>
      </c>
      <c r="H15" s="49" t="s">
        <v>26</v>
      </c>
      <c r="I15" s="49">
        <v>49</v>
      </c>
      <c r="J15" s="49" t="s">
        <v>27</v>
      </c>
      <c r="K15" s="53" t="s">
        <v>31</v>
      </c>
    </row>
    <row r="16" spans="2:11" x14ac:dyDescent="0.25">
      <c r="B16" s="52"/>
      <c r="C16" s="49" t="s">
        <v>25</v>
      </c>
      <c r="D16" s="49">
        <v>104</v>
      </c>
      <c r="E16" s="49" t="s">
        <v>1</v>
      </c>
      <c r="F16" s="49" t="s">
        <v>6</v>
      </c>
      <c r="G16" s="50">
        <v>42740</v>
      </c>
      <c r="H16" s="49" t="s">
        <v>26</v>
      </c>
      <c r="I16" s="49">
        <v>61</v>
      </c>
      <c r="J16" s="49" t="s">
        <v>27</v>
      </c>
      <c r="K16" s="53" t="s">
        <v>26</v>
      </c>
    </row>
    <row r="17" spans="2:11" x14ac:dyDescent="0.25">
      <c r="B17" s="52"/>
      <c r="C17" s="49" t="s">
        <v>25</v>
      </c>
      <c r="D17" s="49">
        <v>104</v>
      </c>
      <c r="E17" s="49" t="s">
        <v>1</v>
      </c>
      <c r="F17" s="49" t="s">
        <v>6</v>
      </c>
      <c r="G17" s="50">
        <v>42740</v>
      </c>
      <c r="H17" s="49" t="s">
        <v>26</v>
      </c>
      <c r="I17" s="49">
        <v>53</v>
      </c>
      <c r="J17" s="49" t="s">
        <v>27</v>
      </c>
      <c r="K17" s="53" t="s">
        <v>31</v>
      </c>
    </row>
    <row r="18" spans="2:11" x14ac:dyDescent="0.25">
      <c r="B18" s="52"/>
      <c r="C18" s="49" t="s">
        <v>25</v>
      </c>
      <c r="D18" s="49">
        <v>104</v>
      </c>
      <c r="E18" s="49" t="s">
        <v>1</v>
      </c>
      <c r="F18" s="49" t="s">
        <v>6</v>
      </c>
      <c r="G18" s="50">
        <v>44076</v>
      </c>
      <c r="H18" s="49" t="s">
        <v>26</v>
      </c>
      <c r="I18" s="49">
        <v>63</v>
      </c>
      <c r="J18" s="49" t="s">
        <v>30</v>
      </c>
      <c r="K18" s="53" t="s">
        <v>26</v>
      </c>
    </row>
    <row r="19" spans="2:11" x14ac:dyDescent="0.25">
      <c r="B19" s="52"/>
      <c r="C19" s="49" t="s">
        <v>25</v>
      </c>
      <c r="D19" s="49">
        <v>104</v>
      </c>
      <c r="E19" s="49" t="s">
        <v>1</v>
      </c>
      <c r="F19" s="49" t="s">
        <v>6</v>
      </c>
      <c r="G19" s="50">
        <v>44063</v>
      </c>
      <c r="H19" s="49" t="s">
        <v>26</v>
      </c>
      <c r="I19" s="49">
        <v>30</v>
      </c>
      <c r="J19" s="49" t="s">
        <v>27</v>
      </c>
      <c r="K19" s="53" t="s">
        <v>31</v>
      </c>
    </row>
    <row r="20" spans="2:11" x14ac:dyDescent="0.25">
      <c r="B20" s="52"/>
      <c r="C20" s="49" t="s">
        <v>25</v>
      </c>
      <c r="D20" s="49">
        <v>104</v>
      </c>
      <c r="E20" s="49" t="s">
        <v>1</v>
      </c>
      <c r="F20" s="49" t="s">
        <v>6</v>
      </c>
      <c r="G20" s="50">
        <v>44075</v>
      </c>
      <c r="H20" s="49" t="s">
        <v>26</v>
      </c>
      <c r="I20" s="49">
        <v>62</v>
      </c>
      <c r="J20" s="49" t="s">
        <v>27</v>
      </c>
      <c r="K20" s="53" t="s">
        <v>31</v>
      </c>
    </row>
    <row r="21" spans="2:11" x14ac:dyDescent="0.25">
      <c r="B21" s="52">
        <v>2021</v>
      </c>
      <c r="C21" s="49" t="s">
        <v>35</v>
      </c>
      <c r="D21" s="49">
        <v>125</v>
      </c>
      <c r="E21" s="49" t="s">
        <v>0</v>
      </c>
      <c r="F21" s="49" t="s">
        <v>4</v>
      </c>
      <c r="G21" s="50">
        <v>44574</v>
      </c>
      <c r="H21" s="49" t="s">
        <v>26</v>
      </c>
      <c r="I21" s="49">
        <v>53</v>
      </c>
      <c r="J21" s="49" t="s">
        <v>27</v>
      </c>
      <c r="K21" s="53" t="s">
        <v>28</v>
      </c>
    </row>
    <row r="22" spans="2:11" x14ac:dyDescent="0.25">
      <c r="B22" s="52"/>
      <c r="C22" s="49" t="s">
        <v>35</v>
      </c>
      <c r="D22" s="49">
        <v>104</v>
      </c>
      <c r="E22" s="49" t="s">
        <v>1</v>
      </c>
      <c r="F22" s="49" t="s">
        <v>4</v>
      </c>
      <c r="G22" s="50">
        <v>44536</v>
      </c>
      <c r="H22" s="49" t="s">
        <v>26</v>
      </c>
      <c r="I22" s="49">
        <v>28</v>
      </c>
      <c r="J22" s="49" t="s">
        <v>27</v>
      </c>
      <c r="K22" s="53" t="s">
        <v>31</v>
      </c>
    </row>
    <row r="23" spans="2:11" x14ac:dyDescent="0.25">
      <c r="B23" s="52"/>
      <c r="C23" s="49" t="s">
        <v>35</v>
      </c>
      <c r="D23" s="49">
        <v>104</v>
      </c>
      <c r="E23" s="49" t="s">
        <v>1</v>
      </c>
      <c r="F23" s="49" t="s">
        <v>4</v>
      </c>
      <c r="G23" s="50">
        <v>44404</v>
      </c>
      <c r="H23" s="49" t="s">
        <v>26</v>
      </c>
      <c r="I23" s="49">
        <v>32</v>
      </c>
      <c r="J23" s="49" t="s">
        <v>33</v>
      </c>
      <c r="K23" s="53" t="s">
        <v>31</v>
      </c>
    </row>
    <row r="24" spans="2:11" x14ac:dyDescent="0.25">
      <c r="B24" s="52"/>
      <c r="C24" s="49" t="s">
        <v>35</v>
      </c>
      <c r="D24" s="49">
        <v>104</v>
      </c>
      <c r="E24" s="49" t="s">
        <v>1</v>
      </c>
      <c r="F24" s="49" t="s">
        <v>5</v>
      </c>
      <c r="G24" s="50">
        <v>41031</v>
      </c>
      <c r="H24" s="49" t="s">
        <v>26</v>
      </c>
      <c r="I24" s="49">
        <v>50</v>
      </c>
      <c r="J24" s="49" t="s">
        <v>27</v>
      </c>
      <c r="K24" s="53" t="s">
        <v>31</v>
      </c>
    </row>
    <row r="25" spans="2:11" x14ac:dyDescent="0.25">
      <c r="B25" s="52"/>
      <c r="C25" s="49" t="s">
        <v>35</v>
      </c>
      <c r="D25" s="49">
        <v>104</v>
      </c>
      <c r="E25" s="49" t="s">
        <v>1</v>
      </c>
      <c r="F25" s="49" t="s">
        <v>4</v>
      </c>
      <c r="G25" s="50">
        <v>44531</v>
      </c>
      <c r="H25" s="49" t="s">
        <v>29</v>
      </c>
      <c r="I25" s="49">
        <v>50</v>
      </c>
      <c r="J25" s="49" t="s">
        <v>27</v>
      </c>
      <c r="K25" s="53" t="s">
        <v>31</v>
      </c>
    </row>
    <row r="26" spans="2:11" x14ac:dyDescent="0.25">
      <c r="B26" s="52"/>
      <c r="C26" s="49" t="s">
        <v>35</v>
      </c>
      <c r="D26" s="49">
        <v>104</v>
      </c>
      <c r="E26" s="49" t="s">
        <v>1</v>
      </c>
      <c r="F26" s="49" t="s">
        <v>4</v>
      </c>
      <c r="G26" s="50">
        <v>40330</v>
      </c>
      <c r="H26" s="49" t="s">
        <v>29</v>
      </c>
      <c r="I26" s="49">
        <v>55</v>
      </c>
      <c r="J26" s="49" t="s">
        <v>33</v>
      </c>
      <c r="K26" s="53" t="s">
        <v>31</v>
      </c>
    </row>
    <row r="27" spans="2:11" x14ac:dyDescent="0.25">
      <c r="B27" s="52"/>
      <c r="C27" s="49" t="s">
        <v>35</v>
      </c>
      <c r="D27" s="49">
        <v>104</v>
      </c>
      <c r="E27" s="49" t="s">
        <v>1</v>
      </c>
      <c r="F27" s="49" t="s">
        <v>4</v>
      </c>
      <c r="G27" s="50">
        <v>44410</v>
      </c>
      <c r="H27" s="49" t="s">
        <v>29</v>
      </c>
      <c r="I27" s="49">
        <v>57</v>
      </c>
      <c r="J27" s="49" t="s">
        <v>30</v>
      </c>
      <c r="K27" s="53" t="s">
        <v>31</v>
      </c>
    </row>
    <row r="28" spans="2:11" x14ac:dyDescent="0.25">
      <c r="B28" s="52"/>
      <c r="C28" s="49" t="s">
        <v>35</v>
      </c>
      <c r="D28" s="49">
        <v>104</v>
      </c>
      <c r="E28" s="49" t="s">
        <v>1</v>
      </c>
      <c r="F28" s="49" t="s">
        <v>6</v>
      </c>
      <c r="G28" s="50">
        <v>44186</v>
      </c>
      <c r="H28" s="49" t="s">
        <v>26</v>
      </c>
      <c r="I28" s="49">
        <v>31</v>
      </c>
      <c r="J28" s="49" t="s">
        <v>27</v>
      </c>
      <c r="K28" s="53" t="s">
        <v>31</v>
      </c>
    </row>
    <row r="29" spans="2:11" x14ac:dyDescent="0.25">
      <c r="B29" s="52"/>
      <c r="C29" s="49" t="s">
        <v>35</v>
      </c>
      <c r="D29" s="49">
        <v>104</v>
      </c>
      <c r="E29" s="49" t="s">
        <v>1</v>
      </c>
      <c r="F29" s="49" t="s">
        <v>6</v>
      </c>
      <c r="G29" s="50">
        <v>42740</v>
      </c>
      <c r="H29" s="49" t="s">
        <v>26</v>
      </c>
      <c r="I29" s="49">
        <v>54</v>
      </c>
      <c r="J29" s="49" t="s">
        <v>27</v>
      </c>
      <c r="K29" s="53" t="s">
        <v>31</v>
      </c>
    </row>
    <row r="30" spans="2:11" x14ac:dyDescent="0.25">
      <c r="B30" s="52"/>
      <c r="C30" s="49" t="s">
        <v>35</v>
      </c>
      <c r="D30" s="49">
        <v>104</v>
      </c>
      <c r="E30" s="49" t="s">
        <v>1</v>
      </c>
      <c r="F30" s="49" t="s">
        <v>6</v>
      </c>
      <c r="G30" s="50">
        <v>44156</v>
      </c>
      <c r="H30" s="49" t="s">
        <v>26</v>
      </c>
      <c r="I30" s="49">
        <v>62</v>
      </c>
      <c r="J30" s="49" t="s">
        <v>27</v>
      </c>
      <c r="K30" s="53" t="s">
        <v>31</v>
      </c>
    </row>
    <row r="31" spans="2:11" x14ac:dyDescent="0.25">
      <c r="B31" s="52"/>
      <c r="C31" s="49" t="s">
        <v>35</v>
      </c>
      <c r="D31" s="49">
        <v>104</v>
      </c>
      <c r="E31" s="49" t="s">
        <v>1</v>
      </c>
      <c r="F31" s="49" t="s">
        <v>6</v>
      </c>
      <c r="G31" s="50">
        <v>44075</v>
      </c>
      <c r="H31" s="49" t="s">
        <v>26</v>
      </c>
      <c r="I31" s="49">
        <v>63</v>
      </c>
      <c r="J31" s="49" t="s">
        <v>27</v>
      </c>
      <c r="K31" s="53" t="s">
        <v>31</v>
      </c>
    </row>
    <row r="32" spans="2:11" x14ac:dyDescent="0.25">
      <c r="B32" s="52"/>
      <c r="C32" s="49" t="s">
        <v>35</v>
      </c>
      <c r="D32" s="49">
        <v>104</v>
      </c>
      <c r="E32" s="49" t="s">
        <v>1</v>
      </c>
      <c r="F32" s="49" t="s">
        <v>6</v>
      </c>
      <c r="G32" s="50">
        <v>44076</v>
      </c>
      <c r="H32" s="49" t="s">
        <v>26</v>
      </c>
      <c r="I32" s="49">
        <v>64</v>
      </c>
      <c r="J32" s="49" t="s">
        <v>30</v>
      </c>
      <c r="K32" s="53" t="s">
        <v>31</v>
      </c>
    </row>
    <row r="33" spans="2:11" x14ac:dyDescent="0.25">
      <c r="B33" s="52">
        <v>2022</v>
      </c>
      <c r="C33" s="49" t="s">
        <v>35</v>
      </c>
      <c r="D33" s="49">
        <v>104</v>
      </c>
      <c r="E33" s="49" t="s">
        <v>1</v>
      </c>
      <c r="F33" s="49" t="s">
        <v>5</v>
      </c>
      <c r="G33" s="50">
        <v>41031</v>
      </c>
      <c r="H33" s="49" t="s">
        <v>26</v>
      </c>
      <c r="I33" s="49">
        <v>51</v>
      </c>
      <c r="J33" s="49" t="s">
        <v>27</v>
      </c>
      <c r="K33" s="53" t="s">
        <v>31</v>
      </c>
    </row>
    <row r="34" spans="2:11" x14ac:dyDescent="0.25">
      <c r="B34" s="52"/>
      <c r="C34" s="49" t="s">
        <v>35</v>
      </c>
      <c r="D34" s="49">
        <v>104</v>
      </c>
      <c r="E34" s="49" t="s">
        <v>1</v>
      </c>
      <c r="F34" s="49" t="s">
        <v>4</v>
      </c>
      <c r="G34" s="50">
        <v>44410</v>
      </c>
      <c r="H34" s="49" t="s">
        <v>29</v>
      </c>
      <c r="I34" s="49">
        <v>58</v>
      </c>
      <c r="J34" s="49" t="s">
        <v>30</v>
      </c>
      <c r="K34" s="53" t="s">
        <v>31</v>
      </c>
    </row>
    <row r="35" spans="2:11" x14ac:dyDescent="0.25">
      <c r="B35" s="52"/>
      <c r="C35" s="49" t="s">
        <v>35</v>
      </c>
      <c r="D35" s="49">
        <v>104</v>
      </c>
      <c r="E35" s="49" t="s">
        <v>1</v>
      </c>
      <c r="F35" s="49" t="s">
        <v>4</v>
      </c>
      <c r="G35" s="50">
        <v>40330</v>
      </c>
      <c r="H35" s="49" t="s">
        <v>29</v>
      </c>
      <c r="I35" s="49">
        <v>56</v>
      </c>
      <c r="J35" s="49" t="s">
        <v>33</v>
      </c>
      <c r="K35" s="53" t="s">
        <v>28</v>
      </c>
    </row>
    <row r="36" spans="2:11" x14ac:dyDescent="0.25">
      <c r="B36" s="52"/>
      <c r="C36" s="49" t="s">
        <v>35</v>
      </c>
      <c r="D36" s="49">
        <v>104</v>
      </c>
      <c r="E36" s="49" t="s">
        <v>1</v>
      </c>
      <c r="F36" s="49" t="s">
        <v>4</v>
      </c>
      <c r="G36" s="50">
        <v>44404</v>
      </c>
      <c r="H36" s="49" t="s">
        <v>26</v>
      </c>
      <c r="I36" s="49">
        <v>33</v>
      </c>
      <c r="J36" s="49" t="s">
        <v>33</v>
      </c>
      <c r="K36" s="53" t="s">
        <v>31</v>
      </c>
    </row>
    <row r="37" spans="2:11" x14ac:dyDescent="0.25">
      <c r="B37" s="52"/>
      <c r="C37" s="49" t="s">
        <v>35</v>
      </c>
      <c r="D37" s="49">
        <v>104</v>
      </c>
      <c r="E37" s="49" t="s">
        <v>1</v>
      </c>
      <c r="F37" s="49" t="s">
        <v>4</v>
      </c>
      <c r="G37" s="50">
        <v>44742</v>
      </c>
      <c r="H37" s="49" t="s">
        <v>26</v>
      </c>
      <c r="I37" s="49">
        <v>29</v>
      </c>
      <c r="J37" s="49" t="s">
        <v>27</v>
      </c>
      <c r="K37" s="53" t="s">
        <v>28</v>
      </c>
    </row>
    <row r="38" spans="2:11" x14ac:dyDescent="0.25">
      <c r="B38" s="52"/>
      <c r="C38" s="49" t="s">
        <v>35</v>
      </c>
      <c r="D38" s="49">
        <v>104</v>
      </c>
      <c r="E38" s="49" t="s">
        <v>1</v>
      </c>
      <c r="F38" s="49" t="s">
        <v>4</v>
      </c>
      <c r="G38" s="50">
        <v>44900</v>
      </c>
      <c r="H38" s="49" t="s">
        <v>26</v>
      </c>
      <c r="I38" s="49">
        <v>28</v>
      </c>
      <c r="J38" s="49" t="s">
        <v>40</v>
      </c>
      <c r="K38" s="53" t="s">
        <v>32</v>
      </c>
    </row>
    <row r="39" spans="2:11" x14ac:dyDescent="0.25">
      <c r="B39" s="52"/>
      <c r="C39" s="49" t="s">
        <v>35</v>
      </c>
      <c r="D39" s="49">
        <v>104</v>
      </c>
      <c r="E39" s="49" t="s">
        <v>1</v>
      </c>
      <c r="F39" s="49" t="s">
        <v>4</v>
      </c>
      <c r="G39" s="50">
        <v>35545</v>
      </c>
      <c r="H39" s="49" t="s">
        <v>29</v>
      </c>
      <c r="I39" s="49">
        <v>51</v>
      </c>
      <c r="J39" s="49" t="s">
        <v>27</v>
      </c>
      <c r="K39" s="53" t="s">
        <v>28</v>
      </c>
    </row>
    <row r="40" spans="2:11" x14ac:dyDescent="0.25">
      <c r="B40" s="52"/>
      <c r="C40" s="49" t="s">
        <v>35</v>
      </c>
      <c r="D40" s="49">
        <v>104</v>
      </c>
      <c r="E40" s="49" t="s">
        <v>1</v>
      </c>
      <c r="F40" s="49" t="s">
        <v>6</v>
      </c>
      <c r="G40" s="50">
        <v>42740</v>
      </c>
      <c r="H40" s="49" t="s">
        <v>26</v>
      </c>
      <c r="I40" s="49">
        <v>64</v>
      </c>
      <c r="J40" s="49" t="s">
        <v>27</v>
      </c>
      <c r="K40" s="53" t="s">
        <v>31</v>
      </c>
    </row>
    <row r="41" spans="2:11" x14ac:dyDescent="0.25">
      <c r="B41" s="52"/>
      <c r="C41" s="49" t="s">
        <v>35</v>
      </c>
      <c r="D41" s="49">
        <v>104</v>
      </c>
      <c r="E41" s="49" t="s">
        <v>1</v>
      </c>
      <c r="F41" s="49" t="s">
        <v>6</v>
      </c>
      <c r="G41" s="50">
        <v>41283</v>
      </c>
      <c r="H41" s="49" t="s">
        <v>26</v>
      </c>
      <c r="I41" s="49">
        <v>65</v>
      </c>
      <c r="J41" s="49" t="s">
        <v>30</v>
      </c>
      <c r="K41" s="53" t="s">
        <v>28</v>
      </c>
    </row>
    <row r="42" spans="2:11" x14ac:dyDescent="0.25">
      <c r="B42" s="52"/>
      <c r="C42" s="49" t="s">
        <v>35</v>
      </c>
      <c r="D42" s="49">
        <v>104</v>
      </c>
      <c r="E42" s="49" t="s">
        <v>1</v>
      </c>
      <c r="F42" s="49" t="s">
        <v>6</v>
      </c>
      <c r="G42" s="50">
        <v>42740</v>
      </c>
      <c r="H42" s="49" t="s">
        <v>26</v>
      </c>
      <c r="I42" s="49">
        <v>32</v>
      </c>
      <c r="J42" s="49" t="s">
        <v>27</v>
      </c>
      <c r="K42" s="53" t="s">
        <v>31</v>
      </c>
    </row>
    <row r="43" spans="2:11" x14ac:dyDescent="0.25">
      <c r="B43" s="52"/>
      <c r="C43" s="49" t="s">
        <v>35</v>
      </c>
      <c r="D43" s="49">
        <v>104</v>
      </c>
      <c r="E43" s="49" t="s">
        <v>1</v>
      </c>
      <c r="F43" s="49" t="s">
        <v>6</v>
      </c>
      <c r="G43" s="50">
        <v>42740</v>
      </c>
      <c r="H43" s="49" t="s">
        <v>26</v>
      </c>
      <c r="I43" s="49">
        <v>63</v>
      </c>
      <c r="J43" s="49" t="s">
        <v>27</v>
      </c>
      <c r="K43" s="53" t="s">
        <v>32</v>
      </c>
    </row>
    <row r="44" spans="2:11" x14ac:dyDescent="0.25">
      <c r="B44" s="52"/>
      <c r="C44" s="49" t="s">
        <v>35</v>
      </c>
      <c r="D44" s="49">
        <v>104</v>
      </c>
      <c r="E44" s="49" t="s">
        <v>1</v>
      </c>
      <c r="F44" s="49" t="s">
        <v>6</v>
      </c>
      <c r="G44" s="50">
        <v>42740</v>
      </c>
      <c r="H44" s="49" t="s">
        <v>26</v>
      </c>
      <c r="I44" s="49">
        <v>55</v>
      </c>
      <c r="J44" s="49" t="s">
        <v>27</v>
      </c>
      <c r="K44" s="53" t="s">
        <v>31</v>
      </c>
    </row>
    <row r="45" spans="2:11" x14ac:dyDescent="0.25">
      <c r="B45" s="52"/>
      <c r="C45" s="49" t="s">
        <v>35</v>
      </c>
      <c r="D45" s="49">
        <v>125</v>
      </c>
      <c r="E45" s="49" t="s">
        <v>0</v>
      </c>
      <c r="F45" s="49" t="s">
        <v>4</v>
      </c>
      <c r="G45" s="50">
        <v>44774</v>
      </c>
      <c r="H45" s="49" t="s">
        <v>26</v>
      </c>
      <c r="I45" s="49">
        <v>54</v>
      </c>
      <c r="J45" s="49" t="s">
        <v>27</v>
      </c>
      <c r="K45" s="53" t="s">
        <v>28</v>
      </c>
    </row>
    <row r="46" spans="2:11" x14ac:dyDescent="0.25">
      <c r="B46" s="52">
        <v>2023</v>
      </c>
      <c r="C46" s="49" t="s">
        <v>35</v>
      </c>
      <c r="D46" s="49">
        <v>104</v>
      </c>
      <c r="E46" s="49" t="s">
        <v>1</v>
      </c>
      <c r="F46" s="49" t="s">
        <v>5</v>
      </c>
      <c r="G46" s="50">
        <v>45108</v>
      </c>
      <c r="H46" s="49" t="s">
        <v>26</v>
      </c>
      <c r="I46" s="49">
        <v>52</v>
      </c>
      <c r="J46" s="49" t="s">
        <v>27</v>
      </c>
      <c r="K46" s="53" t="s">
        <v>31</v>
      </c>
    </row>
    <row r="47" spans="2:11" x14ac:dyDescent="0.25">
      <c r="B47" s="52"/>
      <c r="C47" s="49" t="s">
        <v>35</v>
      </c>
      <c r="D47" s="49">
        <v>104</v>
      </c>
      <c r="E47" s="49" t="s">
        <v>1</v>
      </c>
      <c r="F47" s="49" t="s">
        <v>4</v>
      </c>
      <c r="G47" s="50">
        <v>45003</v>
      </c>
      <c r="H47" s="49" t="s">
        <v>29</v>
      </c>
      <c r="I47" s="49">
        <v>48</v>
      </c>
      <c r="J47" s="49" t="s">
        <v>41</v>
      </c>
      <c r="K47" s="53" t="s">
        <v>32</v>
      </c>
    </row>
    <row r="48" spans="2:11" x14ac:dyDescent="0.25">
      <c r="B48" s="52"/>
      <c r="C48" s="49" t="s">
        <v>35</v>
      </c>
      <c r="D48" s="49">
        <v>104</v>
      </c>
      <c r="E48" s="49" t="s">
        <v>1</v>
      </c>
      <c r="F48" s="49" t="s">
        <v>4</v>
      </c>
      <c r="G48" s="50">
        <v>45048</v>
      </c>
      <c r="H48" s="49" t="s">
        <v>26</v>
      </c>
      <c r="I48" s="49">
        <v>24</v>
      </c>
      <c r="J48" s="49" t="s">
        <v>41</v>
      </c>
      <c r="K48" s="53" t="s">
        <v>31</v>
      </c>
    </row>
    <row r="49" spans="2:11" x14ac:dyDescent="0.25">
      <c r="B49" s="52"/>
      <c r="C49" s="49" t="s">
        <v>35</v>
      </c>
      <c r="D49" s="49">
        <v>104</v>
      </c>
      <c r="E49" s="49" t="s">
        <v>1</v>
      </c>
      <c r="F49" s="49" t="s">
        <v>4</v>
      </c>
      <c r="G49" s="50">
        <v>45230</v>
      </c>
      <c r="H49" s="49" t="s">
        <v>26</v>
      </c>
      <c r="I49" s="49">
        <v>30</v>
      </c>
      <c r="J49" s="49" t="s">
        <v>27</v>
      </c>
      <c r="K49" s="53" t="s">
        <v>28</v>
      </c>
    </row>
    <row r="50" spans="2:11" x14ac:dyDescent="0.25">
      <c r="B50" s="52"/>
      <c r="C50" s="49" t="s">
        <v>35</v>
      </c>
      <c r="D50" s="49">
        <v>104</v>
      </c>
      <c r="E50" s="49" t="s">
        <v>1</v>
      </c>
      <c r="F50" s="49" t="s">
        <v>4</v>
      </c>
      <c r="G50" s="50">
        <v>44900</v>
      </c>
      <c r="H50" s="49" t="s">
        <v>26</v>
      </c>
      <c r="I50" s="49">
        <v>29</v>
      </c>
      <c r="J50" s="49" t="s">
        <v>40</v>
      </c>
      <c r="K50" s="53" t="s">
        <v>32</v>
      </c>
    </row>
    <row r="51" spans="2:11" x14ac:dyDescent="0.25">
      <c r="B51" s="52"/>
      <c r="C51" s="49" t="s">
        <v>35</v>
      </c>
      <c r="D51" s="49">
        <v>104</v>
      </c>
      <c r="E51" s="49" t="s">
        <v>1</v>
      </c>
      <c r="F51" s="49" t="s">
        <v>4</v>
      </c>
      <c r="G51" s="50">
        <v>44986</v>
      </c>
      <c r="H51" s="49" t="s">
        <v>26</v>
      </c>
      <c r="I51" s="49">
        <v>21</v>
      </c>
      <c r="J51" s="49" t="s">
        <v>41</v>
      </c>
      <c r="K51" s="53" t="s">
        <v>28</v>
      </c>
    </row>
    <row r="52" spans="2:11" x14ac:dyDescent="0.25">
      <c r="B52" s="52"/>
      <c r="C52" s="49" t="s">
        <v>35</v>
      </c>
      <c r="D52" s="49">
        <v>104</v>
      </c>
      <c r="E52" s="49" t="s">
        <v>1</v>
      </c>
      <c r="F52" s="49" t="s">
        <v>4</v>
      </c>
      <c r="G52" s="50">
        <v>45211</v>
      </c>
      <c r="H52" s="49" t="s">
        <v>29</v>
      </c>
      <c r="I52" s="49">
        <v>24</v>
      </c>
      <c r="J52" s="49" t="s">
        <v>42</v>
      </c>
      <c r="K52" s="53" t="s">
        <v>32</v>
      </c>
    </row>
    <row r="53" spans="2:11" x14ac:dyDescent="0.25">
      <c r="B53" s="52"/>
      <c r="C53" s="49" t="s">
        <v>35</v>
      </c>
      <c r="D53" s="49">
        <v>104</v>
      </c>
      <c r="E53" s="49" t="s">
        <v>1</v>
      </c>
      <c r="F53" s="49" t="s">
        <v>4</v>
      </c>
      <c r="G53" s="50">
        <v>45211</v>
      </c>
      <c r="H53" s="49" t="s">
        <v>29</v>
      </c>
      <c r="I53" s="49">
        <v>26</v>
      </c>
      <c r="J53" s="49" t="s">
        <v>43</v>
      </c>
      <c r="K53" s="53" t="s">
        <v>28</v>
      </c>
    </row>
    <row r="54" spans="2:11" x14ac:dyDescent="0.25">
      <c r="B54" s="52"/>
      <c r="C54" s="49" t="s">
        <v>35</v>
      </c>
      <c r="D54" s="49">
        <v>104</v>
      </c>
      <c r="E54" s="49" t="s">
        <v>1</v>
      </c>
      <c r="F54" s="49" t="s">
        <v>4</v>
      </c>
      <c r="G54" s="50">
        <v>45225</v>
      </c>
      <c r="H54" s="49" t="s">
        <v>26</v>
      </c>
      <c r="I54" s="49">
        <v>53</v>
      </c>
      <c r="J54" s="49" t="s">
        <v>27</v>
      </c>
      <c r="K54" s="53" t="s">
        <v>28</v>
      </c>
    </row>
    <row r="55" spans="2:11" x14ac:dyDescent="0.25">
      <c r="B55" s="52"/>
      <c r="C55" s="49" t="s">
        <v>35</v>
      </c>
      <c r="D55" s="49">
        <v>104</v>
      </c>
      <c r="E55" s="49" t="s">
        <v>1</v>
      </c>
      <c r="F55" s="49" t="s">
        <v>4</v>
      </c>
      <c r="G55" s="50">
        <v>44950</v>
      </c>
      <c r="H55" s="49" t="s">
        <v>29</v>
      </c>
      <c r="I55" s="49">
        <v>52</v>
      </c>
      <c r="J55" s="49" t="s">
        <v>27</v>
      </c>
      <c r="K55" s="53" t="s">
        <v>28</v>
      </c>
    </row>
    <row r="56" spans="2:11" x14ac:dyDescent="0.25">
      <c r="B56" s="52"/>
      <c r="C56" s="49" t="s">
        <v>35</v>
      </c>
      <c r="D56" s="49">
        <v>104</v>
      </c>
      <c r="E56" s="49" t="s">
        <v>1</v>
      </c>
      <c r="F56" s="49" t="s">
        <v>6</v>
      </c>
      <c r="G56" s="50">
        <v>45168</v>
      </c>
      <c r="H56" s="49" t="s">
        <v>26</v>
      </c>
      <c r="I56" s="49">
        <v>65</v>
      </c>
      <c r="J56" s="49" t="s">
        <v>27</v>
      </c>
      <c r="K56" s="53" t="s">
        <v>31</v>
      </c>
    </row>
    <row r="57" spans="2:11" x14ac:dyDescent="0.25">
      <c r="B57" s="52"/>
      <c r="C57" s="49" t="s">
        <v>35</v>
      </c>
      <c r="D57" s="49">
        <v>104</v>
      </c>
      <c r="E57" s="49" t="s">
        <v>1</v>
      </c>
      <c r="F57" s="49" t="s">
        <v>6</v>
      </c>
      <c r="G57" s="50">
        <v>45168</v>
      </c>
      <c r="H57" s="49" t="s">
        <v>26</v>
      </c>
      <c r="I57" s="49">
        <v>66</v>
      </c>
      <c r="J57" s="49" t="s">
        <v>27</v>
      </c>
      <c r="K57" s="53" t="s">
        <v>28</v>
      </c>
    </row>
    <row r="58" spans="2:11" x14ac:dyDescent="0.25">
      <c r="B58" s="52"/>
      <c r="C58" s="49" t="s">
        <v>35</v>
      </c>
      <c r="D58" s="49">
        <v>104</v>
      </c>
      <c r="E58" s="49" t="s">
        <v>1</v>
      </c>
      <c r="F58" s="49" t="s">
        <v>6</v>
      </c>
      <c r="G58" s="50">
        <v>45228</v>
      </c>
      <c r="H58" s="49" t="s">
        <v>26</v>
      </c>
      <c r="I58" s="49">
        <v>33</v>
      </c>
      <c r="J58" s="49" t="s">
        <v>27</v>
      </c>
      <c r="K58" s="53" t="s">
        <v>31</v>
      </c>
    </row>
    <row r="59" spans="2:11" x14ac:dyDescent="0.25">
      <c r="B59" s="52"/>
      <c r="C59" s="49" t="s">
        <v>35</v>
      </c>
      <c r="D59" s="49">
        <v>104</v>
      </c>
      <c r="E59" s="49" t="s">
        <v>1</v>
      </c>
      <c r="F59" s="49" t="s">
        <v>6</v>
      </c>
      <c r="G59" s="50">
        <v>45248</v>
      </c>
      <c r="H59" s="49" t="s">
        <v>26</v>
      </c>
      <c r="I59" s="49">
        <v>64</v>
      </c>
      <c r="J59" s="49" t="s">
        <v>27</v>
      </c>
      <c r="K59" s="53" t="s">
        <v>32</v>
      </c>
    </row>
    <row r="60" spans="2:11" x14ac:dyDescent="0.25">
      <c r="B60" s="52"/>
      <c r="C60" s="49" t="s">
        <v>35</v>
      </c>
      <c r="D60" s="49">
        <v>104</v>
      </c>
      <c r="E60" s="49" t="s">
        <v>1</v>
      </c>
      <c r="F60" s="49" t="s">
        <v>6</v>
      </c>
      <c r="G60" s="50">
        <v>45290</v>
      </c>
      <c r="H60" s="49" t="s">
        <v>26</v>
      </c>
      <c r="I60" s="49">
        <v>56</v>
      </c>
      <c r="J60" s="49" t="s">
        <v>27</v>
      </c>
      <c r="K60" s="53" t="s">
        <v>31</v>
      </c>
    </row>
    <row r="61" spans="2:11" x14ac:dyDescent="0.25">
      <c r="B61" s="52"/>
      <c r="C61" s="49" t="s">
        <v>35</v>
      </c>
      <c r="D61" s="49">
        <v>104</v>
      </c>
      <c r="E61" s="49" t="s">
        <v>1</v>
      </c>
      <c r="F61" s="49" t="s">
        <v>4</v>
      </c>
      <c r="G61" s="50">
        <v>45261</v>
      </c>
      <c r="H61" s="49" t="s">
        <v>29</v>
      </c>
      <c r="I61" s="49">
        <v>44</v>
      </c>
      <c r="J61" s="49" t="s">
        <v>27</v>
      </c>
      <c r="K61" s="53" t="s">
        <v>31</v>
      </c>
    </row>
    <row r="62" spans="2:11" x14ac:dyDescent="0.25">
      <c r="B62" s="52"/>
      <c r="C62" s="49" t="s">
        <v>35</v>
      </c>
      <c r="D62" s="49">
        <v>125</v>
      </c>
      <c r="E62" s="49" t="s">
        <v>0</v>
      </c>
      <c r="F62" s="49" t="s">
        <v>4</v>
      </c>
      <c r="G62" s="50">
        <v>44774</v>
      </c>
      <c r="H62" s="49" t="s">
        <v>26</v>
      </c>
      <c r="I62" s="49">
        <v>55</v>
      </c>
      <c r="J62" s="49" t="s">
        <v>27</v>
      </c>
      <c r="K62" s="53" t="s">
        <v>28</v>
      </c>
    </row>
    <row r="63" spans="2:11" x14ac:dyDescent="0.25">
      <c r="B63" s="52">
        <v>2024</v>
      </c>
      <c r="C63" s="49" t="s">
        <v>35</v>
      </c>
      <c r="D63" s="51">
        <v>104</v>
      </c>
      <c r="E63" s="49" t="s">
        <v>1</v>
      </c>
      <c r="F63" s="49" t="s">
        <v>5</v>
      </c>
      <c r="G63" s="50">
        <v>45623</v>
      </c>
      <c r="H63" s="49" t="s">
        <v>26</v>
      </c>
      <c r="I63" s="49">
        <v>53</v>
      </c>
      <c r="J63" s="49" t="s">
        <v>27</v>
      </c>
      <c r="K63" s="53" t="s">
        <v>31</v>
      </c>
    </row>
    <row r="64" spans="2:11" x14ac:dyDescent="0.25">
      <c r="B64" s="52"/>
      <c r="C64" s="49" t="s">
        <v>35</v>
      </c>
      <c r="D64" s="51">
        <v>104</v>
      </c>
      <c r="E64" s="49" t="s">
        <v>1</v>
      </c>
      <c r="F64" s="49" t="s">
        <v>4</v>
      </c>
      <c r="G64" s="50">
        <v>45312</v>
      </c>
      <c r="H64" s="49" t="s">
        <v>29</v>
      </c>
      <c r="I64" s="49">
        <v>49</v>
      </c>
      <c r="J64" s="49" t="s">
        <v>41</v>
      </c>
      <c r="K64" s="53" t="s">
        <v>32</v>
      </c>
    </row>
    <row r="65" spans="2:11" x14ac:dyDescent="0.25">
      <c r="B65" s="52"/>
      <c r="C65" s="49" t="s">
        <v>35</v>
      </c>
      <c r="D65" s="51">
        <v>104</v>
      </c>
      <c r="E65" s="49" t="s">
        <v>1</v>
      </c>
      <c r="F65" s="49" t="s">
        <v>4</v>
      </c>
      <c r="G65" s="50">
        <v>45569</v>
      </c>
      <c r="H65" s="49" t="s">
        <v>26</v>
      </c>
      <c r="I65" s="49">
        <v>54</v>
      </c>
      <c r="J65" s="49" t="s">
        <v>27</v>
      </c>
      <c r="K65" s="53" t="s">
        <v>28</v>
      </c>
    </row>
    <row r="66" spans="2:11" x14ac:dyDescent="0.25">
      <c r="B66" s="52"/>
      <c r="C66" s="49" t="s">
        <v>35</v>
      </c>
      <c r="D66" s="51">
        <v>104</v>
      </c>
      <c r="E66" s="49" t="s">
        <v>1</v>
      </c>
      <c r="F66" s="49" t="s">
        <v>4</v>
      </c>
      <c r="G66" s="50">
        <v>45261</v>
      </c>
      <c r="H66" s="49" t="s">
        <v>29</v>
      </c>
      <c r="I66" s="49">
        <v>45</v>
      </c>
      <c r="J66" s="49" t="s">
        <v>27</v>
      </c>
      <c r="K66" s="53" t="s">
        <v>31</v>
      </c>
    </row>
    <row r="67" spans="2:11" x14ac:dyDescent="0.25">
      <c r="B67" s="52"/>
      <c r="C67" s="49" t="s">
        <v>35</v>
      </c>
      <c r="D67" s="51">
        <v>104</v>
      </c>
      <c r="E67" s="49" t="s">
        <v>1</v>
      </c>
      <c r="F67" s="49" t="s">
        <v>4</v>
      </c>
      <c r="G67" s="50">
        <v>45566</v>
      </c>
      <c r="H67" s="49" t="s">
        <v>26</v>
      </c>
      <c r="I67" s="49">
        <v>39</v>
      </c>
      <c r="J67" s="49" t="s">
        <v>40</v>
      </c>
      <c r="K67" s="53" t="s">
        <v>28</v>
      </c>
    </row>
    <row r="68" spans="2:11" x14ac:dyDescent="0.25">
      <c r="B68" s="52"/>
      <c r="C68" s="49" t="s">
        <v>35</v>
      </c>
      <c r="D68" s="51">
        <v>104</v>
      </c>
      <c r="E68" s="49" t="s">
        <v>1</v>
      </c>
      <c r="F68" s="49" t="s">
        <v>4</v>
      </c>
      <c r="G68" s="50">
        <v>45350</v>
      </c>
      <c r="H68" s="49" t="s">
        <v>26</v>
      </c>
      <c r="I68" s="49">
        <v>31</v>
      </c>
      <c r="J68" s="49" t="s">
        <v>27</v>
      </c>
      <c r="K68" s="53" t="s">
        <v>28</v>
      </c>
    </row>
    <row r="69" spans="2:11" x14ac:dyDescent="0.25">
      <c r="B69" s="52"/>
      <c r="C69" s="49" t="s">
        <v>35</v>
      </c>
      <c r="D69" s="51">
        <v>104</v>
      </c>
      <c r="E69" s="49" t="s">
        <v>1</v>
      </c>
      <c r="F69" s="49" t="s">
        <v>4</v>
      </c>
      <c r="G69" s="50">
        <v>45350</v>
      </c>
      <c r="H69" s="49" t="s">
        <v>26</v>
      </c>
      <c r="I69" s="49">
        <v>30</v>
      </c>
      <c r="J69" s="49" t="s">
        <v>40</v>
      </c>
      <c r="K69" s="53" t="s">
        <v>32</v>
      </c>
    </row>
    <row r="70" spans="2:11" x14ac:dyDescent="0.25">
      <c r="B70" s="52"/>
      <c r="C70" s="49" t="s">
        <v>35</v>
      </c>
      <c r="D70" s="51">
        <v>104</v>
      </c>
      <c r="E70" s="49" t="s">
        <v>1</v>
      </c>
      <c r="F70" s="49" t="s">
        <v>4</v>
      </c>
      <c r="G70" s="50">
        <v>45350</v>
      </c>
      <c r="H70" s="49" t="s">
        <v>29</v>
      </c>
      <c r="I70" s="49">
        <v>25</v>
      </c>
      <c r="J70" s="49" t="s">
        <v>42</v>
      </c>
      <c r="K70" s="53" t="s">
        <v>32</v>
      </c>
    </row>
    <row r="71" spans="2:11" x14ac:dyDescent="0.25">
      <c r="B71" s="52"/>
      <c r="C71" s="49" t="s">
        <v>35</v>
      </c>
      <c r="D71" s="51">
        <v>104</v>
      </c>
      <c r="E71" s="49" t="s">
        <v>1</v>
      </c>
      <c r="F71" s="49" t="s">
        <v>4</v>
      </c>
      <c r="G71" s="50">
        <v>45350</v>
      </c>
      <c r="H71" s="49" t="s">
        <v>26</v>
      </c>
      <c r="I71" s="49">
        <v>25</v>
      </c>
      <c r="J71" s="49" t="s">
        <v>41</v>
      </c>
      <c r="K71" s="53" t="s">
        <v>31</v>
      </c>
    </row>
    <row r="72" spans="2:11" x14ac:dyDescent="0.25">
      <c r="B72" s="52"/>
      <c r="C72" s="49" t="s">
        <v>35</v>
      </c>
      <c r="D72" s="51">
        <v>104</v>
      </c>
      <c r="E72" s="49" t="s">
        <v>1</v>
      </c>
      <c r="F72" s="49" t="s">
        <v>4</v>
      </c>
      <c r="G72" s="50">
        <v>45566</v>
      </c>
      <c r="H72" s="49" t="s">
        <v>26</v>
      </c>
      <c r="I72" s="49">
        <v>63</v>
      </c>
      <c r="J72" s="49" t="s">
        <v>27</v>
      </c>
      <c r="K72" s="53" t="s">
        <v>31</v>
      </c>
    </row>
    <row r="73" spans="2:11" x14ac:dyDescent="0.25">
      <c r="B73" s="52"/>
      <c r="C73" s="49" t="s">
        <v>35</v>
      </c>
      <c r="D73" s="51">
        <v>125</v>
      </c>
      <c r="E73" s="49" t="s">
        <v>0</v>
      </c>
      <c r="F73" s="49" t="s">
        <v>4</v>
      </c>
      <c r="G73" s="50">
        <v>44774</v>
      </c>
      <c r="H73" s="49" t="s">
        <v>26</v>
      </c>
      <c r="I73" s="49">
        <v>56</v>
      </c>
      <c r="J73" s="49" t="s">
        <v>27</v>
      </c>
      <c r="K73" s="53" t="s">
        <v>28</v>
      </c>
    </row>
    <row r="74" spans="2:11" x14ac:dyDescent="0.25">
      <c r="B74" s="52"/>
      <c r="C74" s="49" t="s">
        <v>35</v>
      </c>
      <c r="D74" s="51">
        <v>125</v>
      </c>
      <c r="E74" s="49" t="s">
        <v>0</v>
      </c>
      <c r="F74" s="49" t="s">
        <v>4</v>
      </c>
      <c r="G74" s="50">
        <v>45475</v>
      </c>
      <c r="H74" s="49" t="s">
        <v>26</v>
      </c>
      <c r="I74" s="49">
        <v>39</v>
      </c>
      <c r="J74" s="49" t="s">
        <v>34</v>
      </c>
      <c r="K74" s="53" t="s">
        <v>28</v>
      </c>
    </row>
    <row r="75" spans="2:11" x14ac:dyDescent="0.25">
      <c r="B75" s="52"/>
      <c r="C75" s="49" t="s">
        <v>35</v>
      </c>
      <c r="D75" s="51">
        <v>104</v>
      </c>
      <c r="E75" s="49" t="s">
        <v>1</v>
      </c>
      <c r="F75" s="49" t="s">
        <v>6</v>
      </c>
      <c r="G75" s="50">
        <v>45168</v>
      </c>
      <c r="H75" s="49" t="s">
        <v>26</v>
      </c>
      <c r="I75" s="49">
        <v>66</v>
      </c>
      <c r="J75" s="49" t="s">
        <v>27</v>
      </c>
      <c r="K75" s="53" t="s">
        <v>31</v>
      </c>
    </row>
    <row r="76" spans="2:11" x14ac:dyDescent="0.25">
      <c r="B76" s="54"/>
      <c r="C76" s="55" t="s">
        <v>35</v>
      </c>
      <c r="D76" s="56">
        <v>104</v>
      </c>
      <c r="E76" s="55" t="s">
        <v>1</v>
      </c>
      <c r="F76" s="55" t="s">
        <v>6</v>
      </c>
      <c r="G76" s="57">
        <v>45654</v>
      </c>
      <c r="H76" s="55" t="s">
        <v>26</v>
      </c>
      <c r="I76" s="55">
        <v>67</v>
      </c>
      <c r="J76" s="55" t="s">
        <v>27</v>
      </c>
      <c r="K76" s="58" t="s">
        <v>28</v>
      </c>
    </row>
  </sheetData>
  <mergeCells count="6">
    <mergeCell ref="B6:B20"/>
    <mergeCell ref="B21:B32"/>
    <mergeCell ref="B33:B45"/>
    <mergeCell ref="B46:B62"/>
    <mergeCell ref="B63:B76"/>
    <mergeCell ref="B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44063-7E26-404B-87CB-6F6DA737969F}">
  <dimension ref="B1:L18"/>
  <sheetViews>
    <sheetView topLeftCell="A2" workbookViewId="0">
      <selection activeCell="B2" sqref="B2:H3"/>
    </sheetView>
  </sheetViews>
  <sheetFormatPr baseColWidth="10" defaultRowHeight="15" x14ac:dyDescent="0.25"/>
  <cols>
    <col min="2" max="2" width="9.85546875" bestFit="1" customWidth="1"/>
    <col min="3" max="3" width="14.85546875" bestFit="1" customWidth="1"/>
    <col min="4" max="4" width="13.85546875" bestFit="1" customWidth="1"/>
    <col min="5" max="5" width="57.5703125" bestFit="1" customWidth="1"/>
    <col min="6" max="6" width="62.85546875" bestFit="1" customWidth="1"/>
    <col min="7" max="7" width="20.28515625" bestFit="1" customWidth="1"/>
    <col min="8" max="8" width="18" bestFit="1" customWidth="1"/>
    <col min="9" max="9" width="8" bestFit="1" customWidth="1"/>
    <col min="10" max="10" width="13.28515625" bestFit="1" customWidth="1"/>
    <col min="11" max="11" width="5.42578125" bestFit="1" customWidth="1"/>
    <col min="12" max="12" width="19.140625" bestFit="1" customWidth="1"/>
  </cols>
  <sheetData>
    <row r="1" spans="2:12" ht="31.5" x14ac:dyDescent="0.5">
      <c r="B1" s="63" t="s">
        <v>50</v>
      </c>
    </row>
    <row r="2" spans="2:12" ht="24" x14ac:dyDescent="0.4">
      <c r="B2" s="65" t="s">
        <v>51</v>
      </c>
    </row>
    <row r="3" spans="2:12" ht="129.75" customHeight="1" x14ac:dyDescent="0.25">
      <c r="B3" s="64" t="s">
        <v>52</v>
      </c>
      <c r="C3" s="64"/>
      <c r="D3" s="64"/>
      <c r="E3" s="64"/>
      <c r="F3" s="64"/>
      <c r="G3" s="64"/>
      <c r="H3" s="64"/>
    </row>
    <row r="6" spans="2:12" x14ac:dyDescent="0.25">
      <c r="B6" s="35" t="s">
        <v>13</v>
      </c>
      <c r="C6" s="35" t="s">
        <v>44</v>
      </c>
      <c r="D6" s="35" t="s">
        <v>45</v>
      </c>
      <c r="E6" s="35" t="s">
        <v>46</v>
      </c>
      <c r="F6" s="35" t="s">
        <v>47</v>
      </c>
      <c r="G6" s="36" t="s">
        <v>48</v>
      </c>
      <c r="H6" s="36" t="s">
        <v>49</v>
      </c>
      <c r="I6" s="35" t="s">
        <v>38</v>
      </c>
      <c r="J6" s="35" t="s">
        <v>23</v>
      </c>
      <c r="K6" s="35" t="s">
        <v>22</v>
      </c>
      <c r="L6" s="35" t="s">
        <v>39</v>
      </c>
    </row>
    <row r="7" spans="2:12" x14ac:dyDescent="0.25">
      <c r="B7" s="37">
        <v>2020</v>
      </c>
      <c r="C7" s="38" t="s">
        <v>35</v>
      </c>
      <c r="D7" s="38">
        <v>104</v>
      </c>
      <c r="E7" s="38" t="s">
        <v>1</v>
      </c>
      <c r="F7" s="38" t="s">
        <v>36</v>
      </c>
      <c r="G7" s="39">
        <v>44027</v>
      </c>
      <c r="H7" s="39">
        <v>44224</v>
      </c>
      <c r="I7" s="38" t="s">
        <v>29</v>
      </c>
      <c r="J7" s="38" t="s">
        <v>27</v>
      </c>
      <c r="K7" s="38">
        <v>40</v>
      </c>
      <c r="L7" s="40" t="s">
        <v>31</v>
      </c>
    </row>
    <row r="8" spans="2:12" x14ac:dyDescent="0.25">
      <c r="B8" s="41"/>
      <c r="C8" s="42" t="s">
        <v>35</v>
      </c>
      <c r="D8" s="42">
        <v>104</v>
      </c>
      <c r="E8" s="42" t="s">
        <v>1</v>
      </c>
      <c r="F8" s="42" t="s">
        <v>37</v>
      </c>
      <c r="G8" s="43">
        <v>44057</v>
      </c>
      <c r="H8" s="43">
        <v>44200</v>
      </c>
      <c r="I8" s="42" t="s">
        <v>29</v>
      </c>
      <c r="J8" s="42" t="s">
        <v>27</v>
      </c>
      <c r="K8" s="42">
        <v>43</v>
      </c>
      <c r="L8" s="44" t="s">
        <v>32</v>
      </c>
    </row>
    <row r="9" spans="2:12" x14ac:dyDescent="0.25">
      <c r="B9" s="41"/>
      <c r="C9" s="42" t="s">
        <v>35</v>
      </c>
      <c r="D9" s="42">
        <v>125</v>
      </c>
      <c r="E9" s="42" t="s">
        <v>0</v>
      </c>
      <c r="F9" s="42" t="s">
        <v>36</v>
      </c>
      <c r="G9" s="43">
        <v>44194</v>
      </c>
      <c r="H9" s="43">
        <v>44224</v>
      </c>
      <c r="I9" s="42" t="s">
        <v>26</v>
      </c>
      <c r="J9" s="42" t="s">
        <v>27</v>
      </c>
      <c r="K9" s="42">
        <v>46</v>
      </c>
      <c r="L9" s="44" t="s">
        <v>31</v>
      </c>
    </row>
    <row r="10" spans="2:12" x14ac:dyDescent="0.25">
      <c r="B10" s="45"/>
      <c r="C10" s="46" t="s">
        <v>35</v>
      </c>
      <c r="D10" s="46">
        <v>125</v>
      </c>
      <c r="E10" s="46" t="s">
        <v>0</v>
      </c>
      <c r="F10" s="46" t="s">
        <v>36</v>
      </c>
      <c r="G10" s="47">
        <v>44188</v>
      </c>
      <c r="H10" s="47">
        <v>44233</v>
      </c>
      <c r="I10" s="46" t="s">
        <v>26</v>
      </c>
      <c r="J10" s="46" t="s">
        <v>27</v>
      </c>
      <c r="K10" s="46">
        <v>40</v>
      </c>
      <c r="L10" s="48" t="s">
        <v>31</v>
      </c>
    </row>
    <row r="11" spans="2:12" x14ac:dyDescent="0.25">
      <c r="B11" s="37">
        <v>2021</v>
      </c>
      <c r="C11" s="38" t="s">
        <v>35</v>
      </c>
      <c r="D11" s="38">
        <v>104</v>
      </c>
      <c r="E11" s="38" t="s">
        <v>1</v>
      </c>
      <c r="F11" s="38" t="s">
        <v>36</v>
      </c>
      <c r="G11" s="39">
        <v>44232</v>
      </c>
      <c r="H11" s="39">
        <v>44573</v>
      </c>
      <c r="I11" s="38" t="s">
        <v>26</v>
      </c>
      <c r="J11" s="38" t="s">
        <v>30</v>
      </c>
      <c r="K11" s="38">
        <v>55</v>
      </c>
      <c r="L11" s="40" t="s">
        <v>28</v>
      </c>
    </row>
    <row r="12" spans="2:12" x14ac:dyDescent="0.25">
      <c r="B12" s="45"/>
      <c r="C12" s="46" t="s">
        <v>35</v>
      </c>
      <c r="D12" s="46">
        <v>104</v>
      </c>
      <c r="E12" s="46" t="s">
        <v>1</v>
      </c>
      <c r="F12" s="46" t="s">
        <v>37</v>
      </c>
      <c r="G12" s="47">
        <v>44228</v>
      </c>
      <c r="H12" s="47">
        <v>44572</v>
      </c>
      <c r="I12" s="46" t="s">
        <v>29</v>
      </c>
      <c r="J12" s="46" t="s">
        <v>27</v>
      </c>
      <c r="K12" s="46">
        <v>42</v>
      </c>
      <c r="L12" s="48" t="s">
        <v>31</v>
      </c>
    </row>
    <row r="13" spans="2:12" x14ac:dyDescent="0.25">
      <c r="B13" s="37">
        <v>2022</v>
      </c>
      <c r="C13" s="38" t="s">
        <v>35</v>
      </c>
      <c r="D13" s="38">
        <v>104</v>
      </c>
      <c r="E13" s="38" t="s">
        <v>1</v>
      </c>
      <c r="F13" s="38" t="s">
        <v>36</v>
      </c>
      <c r="G13" s="39">
        <v>44578</v>
      </c>
      <c r="H13" s="39">
        <v>44911</v>
      </c>
      <c r="I13" s="38" t="s">
        <v>29</v>
      </c>
      <c r="J13" s="38" t="s">
        <v>27</v>
      </c>
      <c r="K13" s="38">
        <v>43</v>
      </c>
      <c r="L13" s="40" t="s">
        <v>31</v>
      </c>
    </row>
    <row r="14" spans="2:12" x14ac:dyDescent="0.25">
      <c r="B14" s="45"/>
      <c r="C14" s="46" t="s">
        <v>35</v>
      </c>
      <c r="D14" s="46">
        <v>104</v>
      </c>
      <c r="E14" s="46" t="s">
        <v>1</v>
      </c>
      <c r="F14" s="46" t="s">
        <v>37</v>
      </c>
      <c r="G14" s="47">
        <v>44587</v>
      </c>
      <c r="H14" s="47">
        <v>44890</v>
      </c>
      <c r="I14" s="46" t="s">
        <v>29</v>
      </c>
      <c r="J14" s="46" t="s">
        <v>27</v>
      </c>
      <c r="K14" s="46">
        <v>45</v>
      </c>
      <c r="L14" s="48" t="s">
        <v>31</v>
      </c>
    </row>
    <row r="15" spans="2:12" x14ac:dyDescent="0.25">
      <c r="B15" s="37">
        <v>2023</v>
      </c>
      <c r="C15" s="38" t="s">
        <v>35</v>
      </c>
      <c r="D15" s="38">
        <v>104</v>
      </c>
      <c r="E15" s="38" t="s">
        <v>1</v>
      </c>
      <c r="F15" s="38" t="s">
        <v>36</v>
      </c>
      <c r="G15" s="39">
        <v>44953</v>
      </c>
      <c r="H15" s="39">
        <v>45309</v>
      </c>
      <c r="I15" s="38" t="s">
        <v>29</v>
      </c>
      <c r="J15" s="38" t="s">
        <v>27</v>
      </c>
      <c r="K15" s="38">
        <v>42</v>
      </c>
      <c r="L15" s="40" t="s">
        <v>31</v>
      </c>
    </row>
    <row r="16" spans="2:12" x14ac:dyDescent="0.25">
      <c r="B16" s="45"/>
      <c r="C16" s="46" t="s">
        <v>35</v>
      </c>
      <c r="D16" s="46">
        <v>104</v>
      </c>
      <c r="E16" s="46" t="s">
        <v>1</v>
      </c>
      <c r="F16" s="46" t="s">
        <v>37</v>
      </c>
      <c r="G16" s="47">
        <v>44943</v>
      </c>
      <c r="H16" s="47">
        <v>45320</v>
      </c>
      <c r="I16" s="46" t="s">
        <v>29</v>
      </c>
      <c r="J16" s="46" t="s">
        <v>27</v>
      </c>
      <c r="K16" s="46">
        <v>41</v>
      </c>
      <c r="L16" s="48" t="s">
        <v>31</v>
      </c>
    </row>
    <row r="17" spans="2:12" x14ac:dyDescent="0.25">
      <c r="B17" s="37">
        <v>2024</v>
      </c>
      <c r="C17" s="38" t="s">
        <v>35</v>
      </c>
      <c r="D17" s="38">
        <v>104</v>
      </c>
      <c r="E17" s="38" t="s">
        <v>1</v>
      </c>
      <c r="F17" s="38" t="s">
        <v>36</v>
      </c>
      <c r="G17" s="39">
        <v>44943</v>
      </c>
      <c r="H17" s="39">
        <v>45382</v>
      </c>
      <c r="I17" s="38" t="s">
        <v>29</v>
      </c>
      <c r="J17" s="38" t="s">
        <v>27</v>
      </c>
      <c r="K17" s="38">
        <v>45</v>
      </c>
      <c r="L17" s="40" t="s">
        <v>31</v>
      </c>
    </row>
    <row r="18" spans="2:12" x14ac:dyDescent="0.25">
      <c r="B18" s="45"/>
      <c r="C18" s="46" t="s">
        <v>35</v>
      </c>
      <c r="D18" s="46">
        <v>104</v>
      </c>
      <c r="E18" s="46" t="s">
        <v>1</v>
      </c>
      <c r="F18" s="46" t="s">
        <v>37</v>
      </c>
      <c r="G18" s="47">
        <v>45358</v>
      </c>
      <c r="H18" s="47">
        <v>45504</v>
      </c>
      <c r="I18" s="46" t="s">
        <v>29</v>
      </c>
      <c r="J18" s="46" t="s">
        <v>27</v>
      </c>
      <c r="K18" s="46">
        <v>47</v>
      </c>
      <c r="L18" s="48" t="s">
        <v>32</v>
      </c>
    </row>
  </sheetData>
  <mergeCells count="6">
    <mergeCell ref="B7:B10"/>
    <mergeCell ref="B11:B12"/>
    <mergeCell ref="B13:B14"/>
    <mergeCell ref="B15:B16"/>
    <mergeCell ref="B17:B18"/>
    <mergeCell ref="B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9893D-EF9C-4B19-99F9-EEDB40D22460}">
  <dimension ref="C2:R10"/>
  <sheetViews>
    <sheetView tabSelected="1" zoomScale="85" zoomScaleNormal="85" workbookViewId="0">
      <selection activeCell="G13" sqref="G13"/>
    </sheetView>
  </sheetViews>
  <sheetFormatPr baseColWidth="10" defaultRowHeight="15" x14ac:dyDescent="0.25"/>
  <cols>
    <col min="1" max="2" width="11.42578125" style="1"/>
    <col min="3" max="3" width="28.85546875" style="1" customWidth="1"/>
    <col min="4" max="4" width="11" style="1" customWidth="1"/>
    <col min="5" max="5" width="12.7109375" style="1" customWidth="1"/>
    <col min="6" max="6" width="6.7109375" style="1" customWidth="1"/>
    <col min="7" max="8" width="12.7109375" style="1" customWidth="1"/>
    <col min="9" max="9" width="7" style="1" customWidth="1"/>
    <col min="10" max="11" width="12.7109375" style="1" customWidth="1"/>
    <col min="12" max="12" width="6.85546875" style="1" customWidth="1"/>
    <col min="13" max="14" width="12.7109375" style="1" customWidth="1"/>
    <col min="15" max="15" width="6.140625" style="1" customWidth="1"/>
    <col min="16" max="17" width="12.7109375" style="1" customWidth="1"/>
    <col min="18" max="18" width="7.5703125" style="1" customWidth="1"/>
    <col min="19" max="16384" width="11.42578125" style="1"/>
  </cols>
  <sheetData>
    <row r="2" spans="3:18" ht="101.25" customHeight="1" x14ac:dyDescent="0.25">
      <c r="C2" s="64" t="s">
        <v>55</v>
      </c>
      <c r="D2" s="64"/>
      <c r="E2" s="64"/>
      <c r="F2" s="64"/>
      <c r="G2" s="64"/>
      <c r="H2" s="64"/>
      <c r="I2" s="64"/>
      <c r="J2" s="64"/>
      <c r="K2" s="64"/>
      <c r="L2" s="64"/>
      <c r="M2" s="64"/>
      <c r="N2" s="64"/>
      <c r="O2" s="64"/>
      <c r="P2" s="64"/>
      <c r="Q2" s="64"/>
      <c r="R2" s="64"/>
    </row>
    <row r="5" spans="3:18" x14ac:dyDescent="0.25">
      <c r="C5" s="16" t="s">
        <v>13</v>
      </c>
      <c r="D5" s="17">
        <v>2020</v>
      </c>
      <c r="E5" s="17"/>
      <c r="F5" s="17" t="s">
        <v>16</v>
      </c>
      <c r="G5" s="17">
        <v>2021</v>
      </c>
      <c r="H5" s="17"/>
      <c r="I5" s="17" t="s">
        <v>16</v>
      </c>
      <c r="J5" s="17">
        <v>2022</v>
      </c>
      <c r="K5" s="17"/>
      <c r="L5" s="17" t="s">
        <v>16</v>
      </c>
      <c r="M5" s="17">
        <v>2023</v>
      </c>
      <c r="N5" s="17"/>
      <c r="O5" s="17" t="s">
        <v>16</v>
      </c>
      <c r="P5" s="17">
        <v>2024</v>
      </c>
      <c r="Q5" s="17"/>
      <c r="R5" s="17" t="s">
        <v>16</v>
      </c>
    </row>
    <row r="6" spans="3:18" ht="41.25" thickBot="1" x14ac:dyDescent="0.3">
      <c r="C6" s="15" t="s">
        <v>11</v>
      </c>
      <c r="D6" s="15" t="s">
        <v>15</v>
      </c>
      <c r="E6" s="15" t="s">
        <v>3</v>
      </c>
      <c r="F6" s="18"/>
      <c r="G6" s="15" t="s">
        <v>15</v>
      </c>
      <c r="H6" s="15" t="s">
        <v>3</v>
      </c>
      <c r="I6" s="18"/>
      <c r="J6" s="15" t="s">
        <v>15</v>
      </c>
      <c r="K6" s="15" t="s">
        <v>3</v>
      </c>
      <c r="L6" s="18"/>
      <c r="M6" s="15" t="s">
        <v>15</v>
      </c>
      <c r="N6" s="15" t="s">
        <v>3</v>
      </c>
      <c r="O6" s="18"/>
      <c r="P6" s="15" t="s">
        <v>15</v>
      </c>
      <c r="Q6" s="15" t="s">
        <v>3</v>
      </c>
      <c r="R6" s="18"/>
    </row>
    <row r="7" spans="3:18" ht="45.75" thickTop="1" x14ac:dyDescent="0.25">
      <c r="C7" s="13" t="s">
        <v>0</v>
      </c>
      <c r="D7" s="19">
        <v>63</v>
      </c>
      <c r="E7" s="19">
        <v>2</v>
      </c>
      <c r="F7" s="20">
        <f>+E7/D7</f>
        <v>3.1746031746031744E-2</v>
      </c>
      <c r="G7" s="19">
        <v>36</v>
      </c>
      <c r="H7" s="19">
        <v>0</v>
      </c>
      <c r="I7" s="20">
        <f>+H7/G7</f>
        <v>0</v>
      </c>
      <c r="J7" s="19">
        <v>49</v>
      </c>
      <c r="K7" s="19">
        <v>0</v>
      </c>
      <c r="L7" s="20">
        <f>+K7/J7</f>
        <v>0</v>
      </c>
      <c r="M7" s="19">
        <v>112</v>
      </c>
      <c r="N7" s="19">
        <v>0</v>
      </c>
      <c r="O7" s="20">
        <f>+N7/M7</f>
        <v>0</v>
      </c>
      <c r="P7" s="19">
        <v>67</v>
      </c>
      <c r="Q7" s="19">
        <v>0</v>
      </c>
      <c r="R7" s="20">
        <f>+Q7/P7</f>
        <v>0</v>
      </c>
    </row>
    <row r="8" spans="3:18" ht="30" x14ac:dyDescent="0.25">
      <c r="C8" s="21" t="s">
        <v>1</v>
      </c>
      <c r="D8" s="22">
        <v>254</v>
      </c>
      <c r="E8" s="22">
        <v>2</v>
      </c>
      <c r="F8" s="23">
        <f t="shared" ref="F8:F9" si="0">+E8/D8</f>
        <v>7.874015748031496E-3</v>
      </c>
      <c r="G8" s="22">
        <v>210</v>
      </c>
      <c r="H8" s="22">
        <v>2</v>
      </c>
      <c r="I8" s="23">
        <f t="shared" ref="I8:I9" si="1">+H8/G8</f>
        <v>9.5238095238095247E-3</v>
      </c>
      <c r="J8" s="22">
        <v>359</v>
      </c>
      <c r="K8" s="22">
        <v>2</v>
      </c>
      <c r="L8" s="23">
        <f t="shared" ref="L8:L9" si="2">+K8/J8</f>
        <v>5.5710306406685237E-3</v>
      </c>
      <c r="M8" s="22">
        <v>794</v>
      </c>
      <c r="N8" s="22">
        <v>2</v>
      </c>
      <c r="O8" s="23">
        <f t="shared" ref="O8:O9" si="3">+N8/M8</f>
        <v>2.5188916876574307E-3</v>
      </c>
      <c r="P8" s="22">
        <v>456</v>
      </c>
      <c r="Q8" s="22">
        <v>0</v>
      </c>
      <c r="R8" s="23">
        <f t="shared" ref="R8:R9" si="4">+Q8/P8</f>
        <v>0</v>
      </c>
    </row>
    <row r="9" spans="3:18" ht="15.75" thickBot="1" x14ac:dyDescent="0.3">
      <c r="C9" s="14" t="s">
        <v>2</v>
      </c>
      <c r="D9" s="24">
        <f>SUM(D7:D8)</f>
        <v>317</v>
      </c>
      <c r="E9" s="24">
        <f t="shared" ref="E9:Q9" si="5">SUM(E7:E8)</f>
        <v>4</v>
      </c>
      <c r="F9" s="25">
        <f t="shared" si="0"/>
        <v>1.2618296529968454E-2</v>
      </c>
      <c r="G9" s="24">
        <f t="shared" si="5"/>
        <v>246</v>
      </c>
      <c r="H9" s="24">
        <f t="shared" si="5"/>
        <v>2</v>
      </c>
      <c r="I9" s="25">
        <f t="shared" si="1"/>
        <v>8.130081300813009E-3</v>
      </c>
      <c r="J9" s="24">
        <f t="shared" si="5"/>
        <v>408</v>
      </c>
      <c r="K9" s="24">
        <f t="shared" si="5"/>
        <v>2</v>
      </c>
      <c r="L9" s="25">
        <f t="shared" si="2"/>
        <v>4.9019607843137254E-3</v>
      </c>
      <c r="M9" s="24">
        <f t="shared" si="5"/>
        <v>906</v>
      </c>
      <c r="N9" s="24">
        <f t="shared" si="5"/>
        <v>2</v>
      </c>
      <c r="O9" s="25">
        <f t="shared" si="3"/>
        <v>2.2075055187637969E-3</v>
      </c>
      <c r="P9" s="24">
        <f t="shared" si="5"/>
        <v>523</v>
      </c>
      <c r="Q9" s="24">
        <f t="shared" si="5"/>
        <v>0</v>
      </c>
      <c r="R9" s="25">
        <f t="shared" si="4"/>
        <v>0</v>
      </c>
    </row>
    <row r="10" spans="3:18" ht="15.75" thickTop="1" x14ac:dyDescent="0.25"/>
  </sheetData>
  <mergeCells count="11">
    <mergeCell ref="R5:R6"/>
    <mergeCell ref="C2:R2"/>
    <mergeCell ref="P5:Q5"/>
    <mergeCell ref="D5:E5"/>
    <mergeCell ref="G5:H5"/>
    <mergeCell ref="J5:K5"/>
    <mergeCell ref="M5:N5"/>
    <mergeCell ref="F5:F6"/>
    <mergeCell ref="I5:I6"/>
    <mergeCell ref="L5:L6"/>
    <mergeCell ref="O5:O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Rpta, 26</vt:lpstr>
      <vt:lpstr>Detalle Empleo Publico</vt:lpstr>
      <vt:lpstr>Detalle Contratacion</vt:lpstr>
      <vt:lpstr>Rpta. 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Rodríguez Hernández</dc:creator>
  <cp:lastModifiedBy>Leonardo Rodríguez Hernández</cp:lastModifiedBy>
  <dcterms:created xsi:type="dcterms:W3CDTF">2025-01-31T21:55:09Z</dcterms:created>
  <dcterms:modified xsi:type="dcterms:W3CDTF">2025-02-03T16:37:06Z</dcterms:modified>
</cp:coreProperties>
</file>